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WG\SŠ a ZŠ Tišnov - Žák\_projekt\"/>
    </mc:Choice>
  </mc:AlternateContent>
  <xr:revisionPtr revIDLastSave="0" documentId="13_ncr:1_{61FCCFA7-6542-4ACA-8ECC-9C10C8F43E47}" xr6:coauthVersionLast="47" xr6:coauthVersionMax="47" xr10:uidLastSave="{00000000-0000-0000-0000-000000000000}"/>
  <bookViews>
    <workbookView xWindow="-103" yWindow="-103" windowWidth="33120" windowHeight="18120" xr2:uid="{00000000-000D-0000-FFFF-FFFF00000000}"/>
  </bookViews>
  <sheets>
    <sheet name="Rekapitulace" sheetId="1" r:id="rId1"/>
    <sheet name="Rozpočet" sheetId="2" r:id="rId2"/>
    <sheet name="List1" sheetId="3" r:id="rId3"/>
  </sheets>
  <definedNames>
    <definedName name="_xlnm.Print_Titles" localSheetId="0">Rekapitulace!1:6</definedName>
    <definedName name="_xlnm.Print_Titles" localSheetId="1">Rozpočet!$3:$4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0" i="1" l="1"/>
  <c r="C19" i="1"/>
  <c r="C18" i="1"/>
  <c r="C17" i="1"/>
  <c r="C16" i="1"/>
  <c r="C15" i="1"/>
  <c r="C14" i="1"/>
  <c r="F56" i="2"/>
  <c r="F98" i="2"/>
  <c r="F107" i="2"/>
  <c r="F106" i="2"/>
  <c r="F105" i="2"/>
  <c r="F104" i="2"/>
  <c r="F103" i="2"/>
  <c r="F102" i="2"/>
  <c r="F101" i="2"/>
  <c r="F100" i="2"/>
  <c r="F99" i="2"/>
  <c r="F97" i="2"/>
  <c r="F153" i="2"/>
  <c r="F152" i="2"/>
  <c r="F87" i="2" l="1"/>
  <c r="F83" i="2"/>
  <c r="F86" i="2"/>
  <c r="F85" i="2"/>
  <c r="F84" i="2"/>
  <c r="F76" i="2" l="1"/>
  <c r="F77" i="2"/>
  <c r="F78" i="2"/>
  <c r="F79" i="2"/>
  <c r="F80" i="2"/>
  <c r="F81" i="2"/>
  <c r="F75" i="2"/>
  <c r="F14" i="2"/>
  <c r="F13" i="2"/>
  <c r="F27" i="2"/>
  <c r="F25" i="2"/>
  <c r="F23" i="2"/>
  <c r="F21" i="2"/>
  <c r="F62" i="2" l="1"/>
  <c r="F108" i="2"/>
  <c r="F42" i="2" l="1"/>
  <c r="F67" i="2"/>
  <c r="F55" i="2"/>
  <c r="F47" i="2"/>
  <c r="F127" i="2" l="1"/>
  <c r="F135" i="2"/>
  <c r="F129" i="2"/>
  <c r="F139" i="2"/>
  <c r="F137" i="2"/>
  <c r="F130" i="2"/>
  <c r="F128" i="2"/>
  <c r="F117" i="2" l="1"/>
  <c r="F109" i="2" l="1"/>
  <c r="F138" i="2" l="1"/>
  <c r="F141" i="2" l="1"/>
  <c r="F140" i="2"/>
  <c r="F136" i="2"/>
  <c r="F134" i="2"/>
  <c r="F133" i="2"/>
  <c r="F132" i="2"/>
  <c r="F131" i="2"/>
  <c r="F142" i="2" l="1"/>
  <c r="F64" i="2"/>
  <c r="F61" i="2"/>
  <c r="F60" i="2"/>
  <c r="F59" i="2"/>
  <c r="F54" i="2" l="1"/>
  <c r="F39" i="2"/>
  <c r="F11" i="2" l="1"/>
  <c r="F12" i="2"/>
  <c r="F15" i="2"/>
  <c r="F53" i="2" l="1"/>
  <c r="F44" i="2"/>
  <c r="F50" i="2"/>
  <c r="F51" i="2"/>
  <c r="F49" i="2"/>
  <c r="F48" i="2"/>
  <c r="F46" i="2"/>
  <c r="F34" i="2" l="1"/>
  <c r="F28" i="2"/>
  <c r="F26" i="2"/>
  <c r="F24" i="2"/>
  <c r="F146" i="2" l="1"/>
  <c r="F43" i="2"/>
  <c r="F63" i="2" l="1"/>
  <c r="F88" i="2" l="1"/>
  <c r="F73" i="2"/>
  <c r="F72" i="2"/>
  <c r="F71" i="2"/>
  <c r="F70" i="2"/>
  <c r="F69" i="2"/>
  <c r="F58" i="2"/>
  <c r="F66" i="2"/>
  <c r="F52" i="2"/>
  <c r="F45" i="2"/>
  <c r="F41" i="2"/>
  <c r="F40" i="2"/>
  <c r="F37" i="2"/>
  <c r="F38" i="2"/>
  <c r="F36" i="2"/>
  <c r="F35" i="2"/>
  <c r="F32" i="2"/>
  <c r="F31" i="2"/>
  <c r="F30" i="2"/>
  <c r="F33" i="2"/>
  <c r="F29" i="2"/>
  <c r="F22" i="2"/>
  <c r="F20" i="2"/>
  <c r="F19" i="2"/>
  <c r="F18" i="2"/>
  <c r="F17" i="2"/>
  <c r="F16" i="2"/>
  <c r="F10" i="2"/>
  <c r="F9" i="2"/>
  <c r="F89" i="2" l="1"/>
  <c r="F156" i="2" l="1"/>
  <c r="F155" i="2" l="1"/>
  <c r="F154" i="2" l="1"/>
  <c r="F162" i="2" l="1"/>
  <c r="F157" i="2"/>
  <c r="F158" i="2" s="1"/>
  <c r="F147" i="2"/>
  <c r="F119" i="2"/>
  <c r="F118" i="2"/>
  <c r="F116" i="2"/>
  <c r="F120" i="2" l="1"/>
  <c r="F148" i="2"/>
  <c r="C21" i="1" l="1"/>
</calcChain>
</file>

<file path=xl/sharedStrings.xml><?xml version="1.0" encoding="utf-8"?>
<sst xmlns="http://schemas.openxmlformats.org/spreadsheetml/2006/main" count="329" uniqueCount="167">
  <si>
    <t>STAVBA:</t>
  </si>
  <si>
    <t>ČÁST:</t>
  </si>
  <si>
    <t/>
  </si>
  <si>
    <t>Č. P.</t>
  </si>
  <si>
    <t>ZKRÁCENÝ POPIS</t>
  </si>
  <si>
    <t>CELKEM</t>
  </si>
  <si>
    <t>SVÍTIDLA VČ. ZDROJŮ</t>
  </si>
  <si>
    <t>DODÁVKA ROZVADĚČŮ</t>
  </si>
  <si>
    <t>DOPRAVA</t>
  </si>
  <si>
    <t>HZS - PRÁCE NEZAHRNUTNÉ DO MONTÁŽNÍHO CENÍKU</t>
  </si>
  <si>
    <t>HZS - REVIZE</t>
  </si>
  <si>
    <t>CELKOVÝ NÁKLAD KČ:</t>
  </si>
  <si>
    <t>UVEDENÉ CENY NEZAHRNUJÍ DPH.</t>
  </si>
  <si>
    <t>VYPRACOVAL: ING. VOJTĚCH FLORIAN</t>
  </si>
  <si>
    <t>M.J.</t>
  </si>
  <si>
    <t>MNOŽSTVÍ</t>
  </si>
  <si>
    <t>JEDN. CENA</t>
  </si>
  <si>
    <t>M</t>
  </si>
  <si>
    <t>KS</t>
  </si>
  <si>
    <t>KRABICE PŘÍSTROJOVÁ KP 67 - ZDIVO</t>
  </si>
  <si>
    <t>VODIČ CYA 4 zž</t>
  </si>
  <si>
    <t>VODIČ CYA 6 zž</t>
  </si>
  <si>
    <t>OZNAČ. ŠTÍTEK NA KABEL</t>
  </si>
  <si>
    <t>PODRUŽNÝ MATERIÁL</t>
  </si>
  <si>
    <t>KPL</t>
  </si>
  <si>
    <t>CELKEM KČ:</t>
  </si>
  <si>
    <t>MONTÁŽNÍ PRÁCE DLE KAPITOLY "MATERIÁL NOSNÝ"</t>
  </si>
  <si>
    <t>MONTÁŽ SVÍTIDLA</t>
  </si>
  <si>
    <t>PŘIDRUŽENÉ PRACOVNÍ VÝKONY</t>
  </si>
  <si>
    <t>UKONČENÍ VODIČŮ V ROZVADĚČÍCH DLE KAPITOLY 
"DODÁVKA ROZVADĚČŮ"</t>
  </si>
  <si>
    <t>KOMPLETACE ROZVADĚČE</t>
  </si>
  <si>
    <t>MIMOSTAVENIŠTNÍ DOPRAVA DLE KAPITOLY "DODÁVKA ROZVADĚČŮ"</t>
  </si>
  <si>
    <t>HOD</t>
  </si>
  <si>
    <t>DOKUMENTACE SKUTEČNÉHO PROVEDENÍ</t>
  </si>
  <si>
    <t>PROVEDENÍ VÝCHOZÍ REVIZE A VYPRACOVÁNÍ REVIZNÍ ZPRÁVY</t>
  </si>
  <si>
    <t>VNITROSTAVENIŠTNÍ DOPRAVA DLE KAPITOLY "DODÁVKA ROZVADĚČŮ"</t>
  </si>
  <si>
    <t>ELEKTROMONTÁŽE SI  - MATERIÁL NOSNÝ</t>
  </si>
  <si>
    <t>ELEKTROMONTÁŽE SI  - MONTÁŽNÍ PRÁCE</t>
  </si>
  <si>
    <t>PRÁCE SPOJENÉ SE ZABEZPEČENÍM MONT.PRACOVIŠŤ</t>
  </si>
  <si>
    <t>ZEDNICKÉ VÝPOMOCI</t>
  </si>
  <si>
    <t>SVORKA ŘADOVÁ 6</t>
  </si>
  <si>
    <t>LIŠTA VKLÁDACÍ LV 40x20</t>
  </si>
  <si>
    <t>LIŠTA VKLÁDACÍ LV 40x40</t>
  </si>
  <si>
    <t>NOSNÁ KONSTRUKCE DO 5 KG</t>
  </si>
  <si>
    <t>NOSNÁ KONSTRUKCE DO 10 KG</t>
  </si>
  <si>
    <t>NOSNÁ KONSTRUKCE DO 15 KG</t>
  </si>
  <si>
    <t>KRABICE KT 250/1, S VÍČKEM</t>
  </si>
  <si>
    <t>POŽÁRNÍ UCPÁVKA PROMASTOP EI 60 DP1</t>
  </si>
  <si>
    <t>M2</t>
  </si>
  <si>
    <t>SVORKA ST 1, NA POTRUBÍ</t>
  </si>
  <si>
    <t>SVORKA ZEMNÍCÍ ZS 4</t>
  </si>
  <si>
    <t>SVORKA ZEMNÍCÍ ZSA 16</t>
  </si>
  <si>
    <t>KRABICE ROZBOČNÁ ACD 8102, IP 54</t>
  </si>
  <si>
    <t>KABEL CYKYO 3 x 1,5</t>
  </si>
  <si>
    <t>KABEL CYKYJ 3 x 1,5</t>
  </si>
  <si>
    <t>KABEL CYKYJ 5 x 1,5</t>
  </si>
  <si>
    <t>KABEL CYKYJ 3 x 2,5</t>
  </si>
  <si>
    <t>KABEL CYKYJ 5 x 2,5</t>
  </si>
  <si>
    <t>KABEL CYKYJ 5 x 6</t>
  </si>
  <si>
    <t>koncové prvky (vyp., zás.,atd)</t>
  </si>
  <si>
    <t>ZÁS. JEDNONÁS.,250 V,16 A,VČ. RÁMEČKU</t>
  </si>
  <si>
    <t xml:space="preserve">KRABICE ODBOČNÁ KO 125 </t>
  </si>
  <si>
    <t>ELEKTROMONTÁŽE - MONTÁŽNÍ PRÁCE - SI + SLP</t>
  </si>
  <si>
    <t>VODIČ CY 1,5 Č - PROTAHOVACÍ</t>
  </si>
  <si>
    <t>KRABICE ROZVODNÁ KR 125</t>
  </si>
  <si>
    <t>KABEL CYKYO 2 x 1,5</t>
  </si>
  <si>
    <t>UKONČENÍ VODIČŮ DO 2,5 MM2</t>
  </si>
  <si>
    <t>UKONČENÍ VODIČŮ DO 6 MM2</t>
  </si>
  <si>
    <t>KABEL.KONCOVKA SMRŠT, PRO KABEL DO 5 X 6</t>
  </si>
  <si>
    <t>KABEL JYSTY 2 x 2 x 0,8</t>
  </si>
  <si>
    <t>VYPÍNAČ č.1, 250 V, 10 A, IP20, VČ. RÁMEČKU</t>
  </si>
  <si>
    <t xml:space="preserve">TRUBKA SMNF 20 OHEBNÁ </t>
  </si>
  <si>
    <t xml:space="preserve">TRUBKA SMNF 25 OHEBNÁ </t>
  </si>
  <si>
    <t xml:space="preserve">TRUBKA SMNF 32 OHEBNÁ </t>
  </si>
  <si>
    <t xml:space="preserve">TRUBKA SMNF 50 OHEBNÁ </t>
  </si>
  <si>
    <t>KABEL CYKYJ 3 x 4</t>
  </si>
  <si>
    <t>KABEL JYTY 4 X 1</t>
  </si>
  <si>
    <t>HLÁSIČ KOUŘE ATONOMNÍ, AKUSTICKÝ, STROPNÍ</t>
  </si>
  <si>
    <t>VYPÍNAČ č.5, 250 V, 10 A, VČ. RÁMEČKU</t>
  </si>
  <si>
    <t>VYPÍNAČ č.6, 250 V, 10 A, VČ. RÁMEČKU</t>
  </si>
  <si>
    <t>VYPÍNAČ č.7, 250 V, 10 A, VČ. RÁMEČKU</t>
  </si>
  <si>
    <t>ZÁS. JEDNONÁS.,250 V,16 A, T3, VČ. RÁMEČKU</t>
  </si>
  <si>
    <t>DOBĚHOVÝ SPINAČ DT3</t>
  </si>
  <si>
    <t>SVODIČ PŘEPĚTÍ T2 , TNS, 12,5 kA/p</t>
  </si>
  <si>
    <t>SVORKA ŘADOVÁ 2,5</t>
  </si>
  <si>
    <t xml:space="preserve">CELKOVÁ REKAPITULACE NÁKLADŮ </t>
  </si>
  <si>
    <t>POZNÁMKA:</t>
  </si>
  <si>
    <t>SVÍTIDLA BUDOU VYVZORKOVÁNA DODAVATELEM STAVBY</t>
  </si>
  <si>
    <t>VYPINAČE, OVLADAČE A ZÁSUVKY BUDOU VYVZORKOVÁNY DODAVATELEM STAVBY</t>
  </si>
  <si>
    <t>DEION BC 160N, In = 100A</t>
  </si>
  <si>
    <t>PROUDOVÝ CHRÁNIČ LFI 10C/1N/0,03</t>
  </si>
  <si>
    <t>PROUDOVÝ CHRÁNIČ FI25/4/0,03</t>
  </si>
  <si>
    <t xml:space="preserve">OCEP.  ROZVADĚČ DO ZDIVA </t>
  </si>
  <si>
    <t xml:space="preserve"> IP40/20, VČ.PŘÍSLUŠENSTVÍ, VÝVODY VRCHEM</t>
  </si>
  <si>
    <t xml:space="preserve"> ROZM.. 600 X 1500 X 200</t>
  </si>
  <si>
    <t>ELEKTROMONTÁŽE - MATERIÁL NOSNÝ</t>
  </si>
  <si>
    <t>SPORÁKOVÁ KOMBINACE 16A, 250V, POD OM.</t>
  </si>
  <si>
    <t xml:space="preserve">detektory pohybu </t>
  </si>
  <si>
    <t>SŠ a ZŠ TIŠNOV, příspěvková organizace, nám.Míru 22</t>
  </si>
  <si>
    <t>ZŘÍZENÍ TRÉNINKOVÉHO PRACOVIŠTĚ A ZAJIŠTĚNÍ BEZBARIÉROVOSTI</t>
  </si>
  <si>
    <t xml:space="preserve">D.1.4.g - SI A SLP   ELEKTROINSTALCE </t>
  </si>
  <si>
    <t>KRABICE PŘÍSTROJOVÁ KP 67 - SDK</t>
  </si>
  <si>
    <t>KRABICE PŘÍSTROJOVÁ KPR 68 - ZDIVO</t>
  </si>
  <si>
    <t>KRABICE PŘÍSTROJOVÁ KPR 68 - SDK</t>
  </si>
  <si>
    <t>KRABICE ROZVODNÁ KR 68 - ZDIVO</t>
  </si>
  <si>
    <t>KRABICE ROZVODNÁ KR 68 - SDK</t>
  </si>
  <si>
    <t>KRABICE ROZVODNÁ KR 97 - ZDIVO</t>
  </si>
  <si>
    <t>KRABICE ROZVODNÁ KR 97 - SDK</t>
  </si>
  <si>
    <t>KRABICE ODBOČNÁ KO 68 - SDK</t>
  </si>
  <si>
    <t>KRABICE ODBOČNÁ KO 100 - SDK</t>
  </si>
  <si>
    <t>KABEL CYKYJ 5 X 50</t>
  </si>
  <si>
    <t>KABEL.KONCOVKA SMRŠT, PRO KABEL DO 5 X 50</t>
  </si>
  <si>
    <t>KABEL.OKO Cu 50 MM2</t>
  </si>
  <si>
    <t>UKONČENÍ VODIČŮ DO 50 MM2</t>
  </si>
  <si>
    <t>vodivé pospojování:</t>
  </si>
  <si>
    <t>TRUBKA PVC 16 TUHÁ</t>
  </si>
  <si>
    <t>TRUBKA PVC 20 TUHÁ</t>
  </si>
  <si>
    <t>doplnění přístrojové náplně rozvaděče rh</t>
  </si>
  <si>
    <t>POJISTKOVÝ ODPOJOVAČ 3 X 125A</t>
  </si>
  <si>
    <t>POJISTKA PN1, 125A gG</t>
  </si>
  <si>
    <t>SVIDIČ PŘEPĚTÍ T1 + T2, TNC, 25 kA</t>
  </si>
  <si>
    <t>JISTIČ 25C/3</t>
  </si>
  <si>
    <t>DEION BC 160N, 125A</t>
  </si>
  <si>
    <t>SVORKA ŘADOVÁ RS 6</t>
  </si>
  <si>
    <t>SVORKA ŘADOVÁ RS 50</t>
  </si>
  <si>
    <t>STROPNÍ.,STROPNÍ,1-KANÁL.,10A,250V,IP23</t>
  </si>
  <si>
    <t>STROPNÍ.,STROPNÍ,2-KANÁL.,10A,250V,IP23</t>
  </si>
  <si>
    <t>datové rozvody (bez trubkování a krabic)</t>
  </si>
  <si>
    <t>ZÁSUVKA DATOVÁ, 2x RJ 45, CAT 5E, VČ. RÁMEČKU</t>
  </si>
  <si>
    <t>KABEL UTP CAT 5E</t>
  </si>
  <si>
    <t>UKONČENÍ - FORMA NA KABELU UTP</t>
  </si>
  <si>
    <t>KABEL HDMI, DL. 6m</t>
  </si>
  <si>
    <t>ZÁSUVKA DATOVÁ, 1x RJ 45, CAT 5E, VČ. RÁMEČKU</t>
  </si>
  <si>
    <t>R4 -  rozvaděč 4NP</t>
  </si>
  <si>
    <t>SVORKA ŘADOVÁ 50</t>
  </si>
  <si>
    <t>JISTIČ 10C/1</t>
  </si>
  <si>
    <t>JISTIČ 16C/1</t>
  </si>
  <si>
    <t>JISTIČ 16C/3</t>
  </si>
  <si>
    <t>JISTIČ 25C/1</t>
  </si>
  <si>
    <t>KOORDINACE POSTUPU PRACÍ S OSTAT. PROFESEMI</t>
  </si>
  <si>
    <t>DEMONT. STÁV.KAB.ROZVODŮ, SVÍTIDEL, ROZVADĚČE</t>
  </si>
  <si>
    <t>PŘEPOJENÍ STÁV.KAB.ROZVODŮ NA NOVÝ ROZV.R4</t>
  </si>
  <si>
    <t>A</t>
  </si>
  <si>
    <t>Svítidlo přisazené, korpus hliník bíle lakovaný, difuzor PMMA, světelný zdroj LED, 33W, 4000K, index podání barev Ra 80+, UGR &lt;19, životnost LED 50.000 hodin L80/B20, IP43/20, IK06, 600x600x45mm, záruka 60 měsíců</t>
  </si>
  <si>
    <t>B</t>
  </si>
  <si>
    <t>Svítidlo přisazené, korpus hliník bíle lakovaný, difuzor mikroprisma, světelný zdroj LED, 18W, 4000K, index podání barev Ra 80+, UGR &lt;19, životnost LED 50.000 hodin L90/B50, IP40, 1127x80x93mm, záruka 60 měsíců</t>
  </si>
  <si>
    <t>C</t>
  </si>
  <si>
    <t>Svítidlo přisazené, korpus samozhášivý PC, difuzor PC, odolný proti vandalismu,  světelný zdroj LED, 24W, 4000K, index podání barev Ra 80+, životnost LED 33.000 hodin L80/B20, IP65, IK07, Ø330x55mm, záruka 60 měsíců</t>
  </si>
  <si>
    <t>D</t>
  </si>
  <si>
    <t>Svítidlo přisazené, korpus samozhášivý PC, difuzor PC, odolný proti vandalismu,  světelný zdroj LED, 18W, 4000K, index podání barev Ra 80+, životnost LED 33.000 hodin L80/B20, IP65, IK07, Ø280x55mm, záruka 60 měsíců</t>
  </si>
  <si>
    <t>E</t>
  </si>
  <si>
    <t>Svítidlo přisazené, ocelový plech upravený práškovým lakováním, difuzor PC, světelný zdroj LED, 36W, 4000K, index podání barev Ra 80+, životnost LED 72.000 hodin L80/B20, IP54, IK10, Ø400x80mm, záruka 60 měsíců</t>
  </si>
  <si>
    <t>N1</t>
  </si>
  <si>
    <t>N1 - svítidlo nouzové, svislý praporek, montáž nástěnná / stropní, těleso svítidla ABS, světelný zdroj LED, dohledová vzdálenost 24m, AUTOTEST, 330x248x45mm, IP20</t>
  </si>
  <si>
    <t>N2</t>
  </si>
  <si>
    <t>N2 - svítidlo nouzové stropní, přisazené / vestavné, těleso svítidla PC, optický systém methakrylát,  světelný zdroj LED, výměnný optický systém, AUTOTEST, ø130x46mm, IP20</t>
  </si>
  <si>
    <t>N3</t>
  </si>
  <si>
    <t>N3 - svítidlo nouzové stropní, přisazené, těleso svítidla PC,  světelný zdroj LED, AUTOTEST, ø170x66,5mm, IP65, vhodné pro prostory s okolní teplotou -15-40 °C</t>
  </si>
  <si>
    <t>N4</t>
  </si>
  <si>
    <t>N4 - svítidlo nouzové, nástěnné, těleso svítidla PC, difuzor čirý PC, světelný zdroj LED, AUTOTEST, pro rozsah teplot -20 °C ÷ +50 °C, 325x130x45mm, IP65, IK08</t>
  </si>
  <si>
    <t>Nx</t>
  </si>
  <si>
    <t>Nx - sv.nouzové, hasební prostředky, AUTOTEST, IP20</t>
  </si>
  <si>
    <t>RECYKLACE</t>
  </si>
  <si>
    <t>A1</t>
  </si>
  <si>
    <t>Svítidlo vestavné , korpus hliník bíle lakovaný, difuzor PMMA, světelný zdroj LED, 33W, 4000K, index podání barev Ra 80+, UGR &lt;19, životnost LED 50.000 hodin L80/B20, IP43/20, IK06, 598x598x45mm, záruka 60 měsíců</t>
  </si>
  <si>
    <t>DATUM: 03 - 2022</t>
  </si>
  <si>
    <t>OSOUŠEČ RUKOU TEPLOVZDUŠ., 230V, 2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</si>
</sst>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8" x14ac:knownFonts="1">
    <font>
      <sz val="11"/>
      <name val="Calibri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sz val="14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10"/>
      <color indexed="8"/>
      <name val="Arial"/>
      <charset val="238"/>
    </font>
    <font>
      <sz val="10"/>
      <color indexed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5" fillId="0" borderId="0"/>
  </cellStyleXfs>
  <cellXfs count="85">
    <xf numFmtId="0" fontId="0" fillId="0" borderId="0" xfId="0"/>
    <xf numFmtId="0" fontId="5" fillId="0" borderId="0" xfId="0" applyFont="1"/>
    <xf numFmtId="0" fontId="6" fillId="0" borderId="0" xfId="0" applyFont="1" applyAlignment="1">
      <alignment vertical="top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0" fontId="7" fillId="0" borderId="2" xfId="0" applyFont="1" applyBorder="1" applyAlignment="1">
      <alignment wrapText="1"/>
    </xf>
    <xf numFmtId="0" fontId="7" fillId="0" borderId="0" xfId="0" applyFont="1" applyAlignment="1">
      <alignment wrapText="1"/>
    </xf>
    <xf numFmtId="0" fontId="10" fillId="0" borderId="0" xfId="0" applyFont="1" applyFill="1" applyBorder="1"/>
    <xf numFmtId="0" fontId="7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11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164" fontId="5" fillId="0" borderId="0" xfId="0" applyNumberFormat="1" applyFont="1" applyAlignment="1">
      <alignment vertical="top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/>
    </xf>
    <xf numFmtId="0" fontId="5" fillId="0" borderId="0" xfId="0" applyFont="1" applyBorder="1"/>
    <xf numFmtId="164" fontId="5" fillId="0" borderId="0" xfId="0" applyNumberFormat="1" applyFont="1" applyBorder="1"/>
    <xf numFmtId="164" fontId="11" fillId="0" borderId="0" xfId="0" applyNumberFormat="1" applyFont="1"/>
    <xf numFmtId="0" fontId="5" fillId="0" borderId="0" xfId="0" applyFont="1" applyAlignment="1">
      <alignment horizontal="left"/>
    </xf>
    <xf numFmtId="0" fontId="5" fillId="0" borderId="2" xfId="0" applyFont="1" applyBorder="1"/>
    <xf numFmtId="164" fontId="5" fillId="0" borderId="2" xfId="0" applyNumberFormat="1" applyFont="1" applyBorder="1"/>
    <xf numFmtId="0" fontId="10" fillId="0" borderId="0" xfId="0" applyFont="1" applyAlignment="1">
      <alignment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164" fontId="10" fillId="0" borderId="0" xfId="0" applyNumberFormat="1" applyFont="1" applyAlignment="1">
      <alignment vertical="top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5" fillId="0" borderId="0" xfId="0" applyFont="1" applyFill="1" applyBorder="1"/>
    <xf numFmtId="164" fontId="5" fillId="0" borderId="2" xfId="0" applyNumberFormat="1" applyFont="1" applyBorder="1" applyAlignment="1">
      <alignment vertical="top"/>
    </xf>
    <xf numFmtId="164" fontId="5" fillId="0" borderId="0" xfId="0" applyNumberFormat="1" applyFont="1" applyAlignment="1">
      <alignment horizontal="right" wrapText="1"/>
    </xf>
    <xf numFmtId="0" fontId="13" fillId="0" borderId="0" xfId="0" applyFont="1" applyFill="1" applyBorder="1"/>
    <xf numFmtId="164" fontId="13" fillId="0" borderId="0" xfId="0" applyNumberFormat="1" applyFont="1"/>
    <xf numFmtId="0" fontId="13" fillId="0" borderId="0" xfId="0" applyFont="1"/>
    <xf numFmtId="164" fontId="5" fillId="0" borderId="0" xfId="0" applyNumberFormat="1" applyFont="1" applyBorder="1" applyAlignment="1">
      <alignment vertical="top"/>
    </xf>
    <xf numFmtId="0" fontId="10" fillId="0" borderId="0" xfId="0" applyFont="1" applyBorder="1" applyAlignment="1">
      <alignment wrapText="1"/>
    </xf>
    <xf numFmtId="0" fontId="10" fillId="0" borderId="2" xfId="0" applyFont="1" applyBorder="1"/>
    <xf numFmtId="0" fontId="10" fillId="0" borderId="0" xfId="0" applyFont="1" applyBorder="1"/>
    <xf numFmtId="0" fontId="12" fillId="0" borderId="0" xfId="0" applyFont="1" applyBorder="1" applyAlignment="1">
      <alignment wrapText="1"/>
    </xf>
    <xf numFmtId="0" fontId="13" fillId="0" borderId="0" xfId="0" applyFont="1" applyBorder="1"/>
    <xf numFmtId="164" fontId="5" fillId="0" borderId="0" xfId="0" applyNumberFormat="1" applyFont="1" applyAlignment="1"/>
    <xf numFmtId="0" fontId="10" fillId="0" borderId="0" xfId="0" applyFont="1" applyAlignment="1">
      <alignment horizontal="right" vertical="top" wrapText="1"/>
    </xf>
    <xf numFmtId="164" fontId="10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/>
    <xf numFmtId="0" fontId="14" fillId="0" borderId="0" xfId="0" applyFont="1" applyAlignment="1">
      <alignment vertical="top" wrapText="1"/>
    </xf>
    <xf numFmtId="164" fontId="13" fillId="0" borderId="4" xfId="0" applyNumberFormat="1" applyFont="1" applyBorder="1"/>
    <xf numFmtId="0" fontId="13" fillId="0" borderId="0" xfId="0" applyFont="1" applyBorder="1" applyAlignment="1">
      <alignment horizontal="left"/>
    </xf>
    <xf numFmtId="164" fontId="13" fillId="0" borderId="0" xfId="0" applyNumberFormat="1" applyFont="1" applyBorder="1"/>
    <xf numFmtId="0" fontId="13" fillId="0" borderId="3" xfId="0" applyFont="1" applyFill="1" applyBorder="1"/>
    <xf numFmtId="0" fontId="13" fillId="0" borderId="0" xfId="0" applyFont="1" applyAlignment="1">
      <alignment horizontal="left"/>
    </xf>
    <xf numFmtId="164" fontId="5" fillId="0" borderId="4" xfId="0" applyNumberFormat="1" applyFont="1" applyBorder="1"/>
    <xf numFmtId="0" fontId="5" fillId="0" borderId="0" xfId="0" applyFont="1" applyBorder="1" applyAlignment="1">
      <alignment horizontal="left"/>
    </xf>
    <xf numFmtId="0" fontId="12" fillId="0" borderId="4" xfId="0" applyFont="1" applyBorder="1" applyAlignment="1">
      <alignment wrapText="1"/>
    </xf>
    <xf numFmtId="0" fontId="5" fillId="0" borderId="4" xfId="0" applyFont="1" applyBorder="1"/>
    <xf numFmtId="0" fontId="5" fillId="0" borderId="0" xfId="0" applyFont="1" applyAlignment="1">
      <alignment wrapText="1"/>
    </xf>
    <xf numFmtId="0" fontId="14" fillId="0" borderId="0" xfId="0" applyFont="1" applyBorder="1" applyAlignment="1">
      <alignment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left"/>
    </xf>
    <xf numFmtId="0" fontId="16" fillId="0" borderId="5" xfId="5" applyFont="1" applyBorder="1" applyAlignment="1">
      <alignment horizontal="left" vertical="center" wrapText="1"/>
    </xf>
    <xf numFmtId="0" fontId="16" fillId="0" borderId="5" xfId="5" applyFont="1" applyBorder="1" applyAlignment="1">
      <alignment vertical="center" wrapText="1"/>
    </xf>
    <xf numFmtId="0" fontId="16" fillId="0" borderId="5" xfId="5" applyFont="1" applyBorder="1" applyAlignment="1">
      <alignment horizontal="left" wrapText="1"/>
    </xf>
    <xf numFmtId="0" fontId="16" fillId="0" borderId="5" xfId="5" applyNumberFormat="1" applyFont="1" applyBorder="1" applyAlignment="1">
      <alignment horizontal="right" wrapText="1"/>
    </xf>
    <xf numFmtId="0" fontId="16" fillId="0" borderId="5" xfId="5" applyNumberFormat="1" applyFont="1" applyBorder="1" applyAlignment="1">
      <alignment horizontal="right" vertical="center" wrapText="1"/>
    </xf>
    <xf numFmtId="0" fontId="5" fillId="0" borderId="0" xfId="0" applyNumberFormat="1" applyFont="1" applyBorder="1"/>
    <xf numFmtId="164" fontId="16" fillId="0" borderId="5" xfId="5" applyNumberFormat="1" applyFont="1" applyBorder="1" applyAlignment="1">
      <alignment horizontal="right" wrapText="1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17" fillId="0" borderId="2" xfId="0" applyNumberFormat="1" applyFont="1" applyBorder="1"/>
    <xf numFmtId="164" fontId="10" fillId="0" borderId="4" xfId="0" applyNumberFormat="1" applyFont="1" applyBorder="1" applyAlignment="1">
      <alignment vertical="top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E89593BA-0CAE-4BC5-8E28-ED5F240CED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abSelected="1" topLeftCell="A4" workbookViewId="0">
      <selection activeCell="C22" sqref="C22"/>
    </sheetView>
  </sheetViews>
  <sheetFormatPr defaultRowHeight="14.6" x14ac:dyDescent="0.4"/>
  <cols>
    <col min="1" max="1" width="6.23046875" customWidth="1"/>
    <col min="2" max="2" width="69.84375" customWidth="1"/>
    <col min="3" max="3" width="16.07421875" customWidth="1"/>
  </cols>
  <sheetData>
    <row r="1" spans="1:3" s="1" customFormat="1" ht="12.45" x14ac:dyDescent="0.3">
      <c r="A1" s="2" t="s">
        <v>0</v>
      </c>
      <c r="B1" s="4" t="s">
        <v>98</v>
      </c>
      <c r="C1" s="5"/>
    </row>
    <row r="2" spans="1:3" s="1" customFormat="1" ht="12.45" x14ac:dyDescent="0.3">
      <c r="A2" s="2"/>
      <c r="B2" s="4" t="s">
        <v>99</v>
      </c>
      <c r="C2" s="5"/>
    </row>
    <row r="3" spans="1:3" s="1" customFormat="1" ht="12.45" x14ac:dyDescent="0.3">
      <c r="A3" s="2" t="s">
        <v>1</v>
      </c>
      <c r="B3" s="5" t="s">
        <v>100</v>
      </c>
      <c r="C3" s="5"/>
    </row>
    <row r="4" spans="1:3" s="6" customFormat="1" ht="12.45" x14ac:dyDescent="0.4">
      <c r="A4" s="7" t="s">
        <v>3</v>
      </c>
      <c r="B4" s="7" t="s">
        <v>4</v>
      </c>
      <c r="C4" s="8" t="s">
        <v>5</v>
      </c>
    </row>
    <row r="5" spans="1:3" s="1" customFormat="1" ht="18" customHeight="1" x14ac:dyDescent="0.3">
      <c r="A5" s="9" t="s">
        <v>2</v>
      </c>
      <c r="B5" s="9"/>
      <c r="C5" s="9"/>
    </row>
    <row r="6" spans="1:3" s="1" customFormat="1" ht="18" customHeight="1" x14ac:dyDescent="0.3">
      <c r="A6" s="9" t="s">
        <v>2</v>
      </c>
      <c r="B6" s="9"/>
      <c r="C6" s="9"/>
    </row>
    <row r="7" spans="1:3" s="1" customFormat="1" ht="18" customHeight="1" x14ac:dyDescent="0.3">
      <c r="A7" s="9" t="s">
        <v>2</v>
      </c>
      <c r="B7" s="9"/>
      <c r="C7" s="9"/>
    </row>
    <row r="8" spans="1:3" s="10" customFormat="1" ht="18" customHeight="1" x14ac:dyDescent="0.35">
      <c r="A8" s="10" t="s">
        <v>2</v>
      </c>
      <c r="B8" s="10" t="s">
        <v>85</v>
      </c>
    </row>
    <row r="9" spans="1:3" s="1" customFormat="1" ht="18" customHeight="1" x14ac:dyDescent="0.3">
      <c r="A9" s="9"/>
      <c r="B9" s="9"/>
      <c r="C9" s="9"/>
    </row>
    <row r="10" spans="1:3" s="1" customFormat="1" ht="18" customHeight="1" x14ac:dyDescent="0.3">
      <c r="A10" s="9"/>
      <c r="B10" s="3"/>
      <c r="C10" s="9"/>
    </row>
    <row r="11" spans="1:3" s="1" customFormat="1" ht="18" customHeight="1" x14ac:dyDescent="0.3">
      <c r="A11" s="9"/>
      <c r="B11" s="9"/>
      <c r="C11" s="9"/>
    </row>
    <row r="12" spans="1:3" s="1" customFormat="1" ht="18" customHeight="1" x14ac:dyDescent="0.3">
      <c r="A12" s="9"/>
      <c r="B12" s="9"/>
      <c r="C12" s="9"/>
    </row>
    <row r="13" spans="1:3" s="1" customFormat="1" ht="18" customHeight="1" x14ac:dyDescent="0.3">
      <c r="A13" s="9" t="s">
        <v>2</v>
      </c>
      <c r="B13" s="9"/>
      <c r="C13" s="9"/>
    </row>
    <row r="14" spans="1:3" s="12" customFormat="1" ht="17.600000000000001" x14ac:dyDescent="0.4">
      <c r="A14" s="17">
        <v>1</v>
      </c>
      <c r="B14" s="5" t="s">
        <v>36</v>
      </c>
      <c r="C14" s="13">
        <f>Rozpočet!F89</f>
        <v>0</v>
      </c>
    </row>
    <row r="15" spans="1:3" s="12" customFormat="1" ht="17.600000000000001" x14ac:dyDescent="0.4">
      <c r="A15" s="17">
        <v>2</v>
      </c>
      <c r="B15" s="5" t="s">
        <v>6</v>
      </c>
      <c r="C15" s="13">
        <f>Rozpočet!F109</f>
        <v>0</v>
      </c>
    </row>
    <row r="16" spans="1:3" s="12" customFormat="1" ht="17.600000000000001" x14ac:dyDescent="0.4">
      <c r="A16" s="17">
        <v>3</v>
      </c>
      <c r="B16" s="5" t="s">
        <v>37</v>
      </c>
      <c r="C16" s="13">
        <f>Rozpočet!F120</f>
        <v>0</v>
      </c>
    </row>
    <row r="17" spans="1:3" s="12" customFormat="1" ht="17.600000000000001" x14ac:dyDescent="0.4">
      <c r="A17" s="17">
        <v>4</v>
      </c>
      <c r="B17" s="5" t="s">
        <v>7</v>
      </c>
      <c r="C17" s="13">
        <f>Rozpočet!F142</f>
        <v>0</v>
      </c>
    </row>
    <row r="18" spans="1:3" s="12" customFormat="1" ht="17.600000000000001" x14ac:dyDescent="0.4">
      <c r="A18" s="17">
        <v>5</v>
      </c>
      <c r="B18" s="5" t="s">
        <v>8</v>
      </c>
      <c r="C18" s="13">
        <f>Rozpočet!F148</f>
        <v>0</v>
      </c>
    </row>
    <row r="19" spans="1:3" s="12" customFormat="1" ht="17.600000000000001" x14ac:dyDescent="0.4">
      <c r="A19" s="17">
        <v>6</v>
      </c>
      <c r="B19" s="5" t="s">
        <v>9</v>
      </c>
      <c r="C19" s="13">
        <f>Rozpočet!F158</f>
        <v>0</v>
      </c>
    </row>
    <row r="20" spans="1:3" s="12" customFormat="1" ht="17.600000000000001" x14ac:dyDescent="0.4">
      <c r="A20" s="17">
        <v>7</v>
      </c>
      <c r="B20" s="5" t="s">
        <v>10</v>
      </c>
      <c r="C20" s="13">
        <f>Rozpočet!F162</f>
        <v>0</v>
      </c>
    </row>
    <row r="21" spans="1:3" s="11" customFormat="1" ht="17.600000000000001" x14ac:dyDescent="0.4">
      <c r="A21" s="17">
        <v>8</v>
      </c>
      <c r="B21" s="14" t="s">
        <v>11</v>
      </c>
      <c r="C21" s="83">
        <f>SUM(C14:C20)</f>
        <v>0</v>
      </c>
    </row>
    <row r="22" spans="1:3" s="1" customFormat="1" ht="18" customHeight="1" x14ac:dyDescent="0.3">
      <c r="A22" s="9" t="s">
        <v>2</v>
      </c>
      <c r="B22" s="9"/>
      <c r="C22" s="9"/>
    </row>
    <row r="23" spans="1:3" s="1" customFormat="1" ht="18" customHeight="1" x14ac:dyDescent="0.3">
      <c r="A23" s="9" t="s">
        <v>2</v>
      </c>
      <c r="B23" s="9"/>
      <c r="C23" s="9"/>
    </row>
    <row r="24" spans="1:3" s="1" customFormat="1" ht="18" customHeight="1" x14ac:dyDescent="0.3">
      <c r="A24" s="9" t="s">
        <v>2</v>
      </c>
      <c r="B24" s="9"/>
      <c r="C24" s="9"/>
    </row>
    <row r="25" spans="1:3" s="1" customFormat="1" ht="18" customHeight="1" x14ac:dyDescent="0.3">
      <c r="A25" s="9" t="s">
        <v>2</v>
      </c>
      <c r="B25" s="9"/>
      <c r="C25" s="9"/>
    </row>
    <row r="26" spans="1:3" s="4" customFormat="1" ht="18" customHeight="1" x14ac:dyDescent="0.4">
      <c r="A26" s="4" t="s">
        <v>2</v>
      </c>
      <c r="B26" s="4" t="s">
        <v>12</v>
      </c>
    </row>
    <row r="27" spans="1:3" s="1" customFormat="1" ht="18" customHeight="1" x14ac:dyDescent="0.3">
      <c r="A27" s="9" t="s">
        <v>2</v>
      </c>
      <c r="B27" s="9"/>
      <c r="C27" s="9"/>
    </row>
    <row r="28" spans="1:3" s="1" customFormat="1" ht="18" customHeight="1" x14ac:dyDescent="0.3">
      <c r="A28" s="9" t="s">
        <v>2</v>
      </c>
      <c r="B28" s="9"/>
      <c r="C28" s="9"/>
    </row>
    <row r="29" spans="1:3" s="1" customFormat="1" ht="18" customHeight="1" x14ac:dyDescent="0.3">
      <c r="A29" s="9" t="s">
        <v>2</v>
      </c>
      <c r="B29" s="9"/>
      <c r="C29" s="9"/>
    </row>
    <row r="30" spans="1:3" s="1" customFormat="1" ht="18" customHeight="1" x14ac:dyDescent="0.3">
      <c r="A30" s="9" t="s">
        <v>2</v>
      </c>
      <c r="B30" s="9"/>
      <c r="C30" s="9"/>
    </row>
    <row r="31" spans="1:3" s="1" customFormat="1" ht="18" customHeight="1" x14ac:dyDescent="0.3">
      <c r="A31" s="9" t="s">
        <v>2</v>
      </c>
      <c r="B31" s="9"/>
      <c r="C31" s="9"/>
    </row>
    <row r="32" spans="1:3" s="1" customFormat="1" ht="18" customHeight="1" x14ac:dyDescent="0.3">
      <c r="A32" s="9" t="s">
        <v>2</v>
      </c>
      <c r="B32" s="9"/>
      <c r="C32" s="9"/>
    </row>
    <row r="33" spans="1:3" s="1" customFormat="1" ht="18" customHeight="1" x14ac:dyDescent="0.3">
      <c r="A33" s="9" t="s">
        <v>2</v>
      </c>
      <c r="B33" s="9"/>
      <c r="C33" s="9"/>
    </row>
    <row r="34" spans="1:3" s="3" customFormat="1" ht="18" customHeight="1" x14ac:dyDescent="0.3">
      <c r="A34" s="3" t="s">
        <v>2</v>
      </c>
      <c r="B34" s="3" t="s">
        <v>165</v>
      </c>
    </row>
    <row r="35" spans="1:3" s="11" customFormat="1" ht="17.600000000000001" x14ac:dyDescent="0.4">
      <c r="A35" s="11" t="s">
        <v>2</v>
      </c>
      <c r="B35" s="15" t="s">
        <v>13</v>
      </c>
    </row>
  </sheetData>
  <pageMargins left="0.39300000000000002" right="0.39300000000000002" top="0.39300000000000002" bottom="0.78700000000000003" header="0.51200000000000001" footer="0.51200000000000001"/>
  <pageSetup paperSize="9" orientation="portrait" r:id="rId1"/>
  <headerFooter>
    <oddFooter>&amp;C&amp;C&amp;P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3"/>
  <sheetViews>
    <sheetView zoomScaleNormal="100" workbookViewId="0">
      <selection activeCell="E95" sqref="E95"/>
    </sheetView>
  </sheetViews>
  <sheetFormatPr defaultColWidth="8.84375" defaultRowHeight="12.9" x14ac:dyDescent="0.35"/>
  <cols>
    <col min="1" max="1" width="4.53515625" style="19" customWidth="1"/>
    <col min="2" max="2" width="51.69140625" style="19" customWidth="1"/>
    <col min="3" max="3" width="4.07421875" style="19" customWidth="1"/>
    <col min="4" max="4" width="5.3046875" style="19" customWidth="1"/>
    <col min="5" max="5" width="15" style="19" customWidth="1"/>
    <col min="6" max="6" width="14.3046875" style="19" customWidth="1"/>
    <col min="7" max="16384" width="8.84375" style="19"/>
  </cols>
  <sheetData>
    <row r="1" spans="1:6" x14ac:dyDescent="0.35">
      <c r="A1" s="18" t="s">
        <v>0</v>
      </c>
      <c r="B1" s="4" t="s">
        <v>98</v>
      </c>
    </row>
    <row r="2" spans="1:6" x14ac:dyDescent="0.35">
      <c r="A2" s="18"/>
      <c r="B2" s="4" t="s">
        <v>99</v>
      </c>
    </row>
    <row r="3" spans="1:6" s="1" customFormat="1" ht="12.45" x14ac:dyDescent="0.3">
      <c r="A3" s="18" t="s">
        <v>1</v>
      </c>
      <c r="B3" s="5" t="s">
        <v>100</v>
      </c>
      <c r="C3" s="24"/>
    </row>
    <row r="4" spans="1:6" s="6" customFormat="1" ht="14.25" customHeight="1" x14ac:dyDescent="0.4">
      <c r="A4" s="20" t="s">
        <v>3</v>
      </c>
      <c r="B4" s="20" t="s">
        <v>4</v>
      </c>
      <c r="C4" s="20" t="s">
        <v>14</v>
      </c>
      <c r="D4" s="20" t="s">
        <v>15</v>
      </c>
      <c r="E4" s="21" t="s">
        <v>16</v>
      </c>
      <c r="F4" s="22" t="s">
        <v>5</v>
      </c>
    </row>
    <row r="5" spans="1:6" s="6" customFormat="1" ht="14.25" customHeight="1" x14ac:dyDescent="0.4">
      <c r="A5" s="38"/>
      <c r="B5" s="38"/>
      <c r="C5" s="38"/>
      <c r="D5" s="38"/>
      <c r="E5" s="39"/>
      <c r="F5" s="40"/>
    </row>
    <row r="6" spans="1:6" s="6" customFormat="1" ht="14.25" customHeight="1" x14ac:dyDescent="0.4">
      <c r="A6" s="38"/>
      <c r="B6" s="38"/>
      <c r="C6" s="38"/>
      <c r="D6" s="38"/>
      <c r="E6" s="39"/>
      <c r="F6" s="40"/>
    </row>
    <row r="7" spans="1:6" s="18" customFormat="1" ht="12.45" x14ac:dyDescent="0.4">
      <c r="A7" s="18" t="s">
        <v>2</v>
      </c>
      <c r="B7" s="35" t="s">
        <v>95</v>
      </c>
    </row>
    <row r="8" spans="1:6" s="18" customFormat="1" ht="12.45" x14ac:dyDescent="0.4">
      <c r="A8" s="23"/>
      <c r="B8" s="24"/>
      <c r="E8" s="25"/>
      <c r="F8" s="25"/>
    </row>
    <row r="9" spans="1:6" s="18" customFormat="1" ht="12.45" x14ac:dyDescent="0.4">
      <c r="A9" s="23">
        <v>1</v>
      </c>
      <c r="B9" s="24" t="s">
        <v>71</v>
      </c>
      <c r="C9" s="18" t="s">
        <v>17</v>
      </c>
      <c r="D9" s="18">
        <v>100</v>
      </c>
      <c r="E9" s="25">
        <v>0</v>
      </c>
      <c r="F9" s="25">
        <f t="shared" ref="F9:F38" si="0">D9*E9</f>
        <v>0</v>
      </c>
    </row>
    <row r="10" spans="1:6" s="18" customFormat="1" ht="12.45" x14ac:dyDescent="0.4">
      <c r="A10" s="23">
        <v>2</v>
      </c>
      <c r="B10" s="24" t="s">
        <v>72</v>
      </c>
      <c r="C10" s="18" t="s">
        <v>17</v>
      </c>
      <c r="D10" s="18">
        <v>80</v>
      </c>
      <c r="E10" s="25">
        <v>0</v>
      </c>
      <c r="F10" s="25">
        <f t="shared" si="0"/>
        <v>0</v>
      </c>
    </row>
    <row r="11" spans="1:6" s="18" customFormat="1" ht="12.45" x14ac:dyDescent="0.4">
      <c r="A11" s="23">
        <v>3</v>
      </c>
      <c r="B11" s="24" t="s">
        <v>73</v>
      </c>
      <c r="C11" s="18" t="s">
        <v>17</v>
      </c>
      <c r="D11" s="18">
        <v>70</v>
      </c>
      <c r="E11" s="25">
        <v>0</v>
      </c>
      <c r="F11" s="25">
        <f t="shared" si="0"/>
        <v>0</v>
      </c>
    </row>
    <row r="12" spans="1:6" s="18" customFormat="1" ht="12.45" x14ac:dyDescent="0.4">
      <c r="A12" s="23">
        <v>4</v>
      </c>
      <c r="B12" s="24" t="s">
        <v>74</v>
      </c>
      <c r="C12" s="18" t="s">
        <v>17</v>
      </c>
      <c r="D12" s="18">
        <v>50</v>
      </c>
      <c r="E12" s="25">
        <v>0</v>
      </c>
      <c r="F12" s="25">
        <f t="shared" si="0"/>
        <v>0</v>
      </c>
    </row>
    <row r="13" spans="1:6" s="18" customFormat="1" ht="12.45" x14ac:dyDescent="0.4">
      <c r="A13" s="23">
        <v>5</v>
      </c>
      <c r="B13" s="24" t="s">
        <v>115</v>
      </c>
      <c r="C13" s="18" t="s">
        <v>17</v>
      </c>
      <c r="D13" s="18">
        <v>25</v>
      </c>
      <c r="E13" s="25">
        <v>0</v>
      </c>
      <c r="F13" s="25">
        <f t="shared" si="0"/>
        <v>0</v>
      </c>
    </row>
    <row r="14" spans="1:6" s="18" customFormat="1" ht="12.45" x14ac:dyDescent="0.4">
      <c r="A14" s="23">
        <v>6</v>
      </c>
      <c r="B14" s="24" t="s">
        <v>116</v>
      </c>
      <c r="C14" s="18" t="s">
        <v>17</v>
      </c>
      <c r="D14" s="18">
        <v>20</v>
      </c>
      <c r="E14" s="25">
        <v>0</v>
      </c>
      <c r="F14" s="25">
        <f t="shared" si="0"/>
        <v>0</v>
      </c>
    </row>
    <row r="15" spans="1:6" s="18" customFormat="1" ht="12.45" x14ac:dyDescent="0.4">
      <c r="A15" s="23">
        <v>7</v>
      </c>
      <c r="B15" s="24" t="s">
        <v>41</v>
      </c>
      <c r="C15" s="18" t="s">
        <v>17</v>
      </c>
      <c r="D15" s="18">
        <v>25</v>
      </c>
      <c r="E15" s="25">
        <v>0</v>
      </c>
      <c r="F15" s="25">
        <f t="shared" si="0"/>
        <v>0</v>
      </c>
    </row>
    <row r="16" spans="1:6" s="18" customFormat="1" ht="12.45" x14ac:dyDescent="0.4">
      <c r="A16" s="23">
        <v>8</v>
      </c>
      <c r="B16" s="24" t="s">
        <v>42</v>
      </c>
      <c r="C16" s="18" t="s">
        <v>17</v>
      </c>
      <c r="D16" s="18">
        <v>18</v>
      </c>
      <c r="E16" s="25">
        <v>0</v>
      </c>
      <c r="F16" s="25">
        <f t="shared" si="0"/>
        <v>0</v>
      </c>
    </row>
    <row r="17" spans="1:6" s="18" customFormat="1" ht="12.45" x14ac:dyDescent="0.4">
      <c r="A17" s="23">
        <v>9</v>
      </c>
      <c r="B17" s="24" t="s">
        <v>43</v>
      </c>
      <c r="C17" s="18" t="s">
        <v>18</v>
      </c>
      <c r="D17" s="18">
        <v>15</v>
      </c>
      <c r="E17" s="25">
        <v>0</v>
      </c>
      <c r="F17" s="25">
        <f t="shared" si="0"/>
        <v>0</v>
      </c>
    </row>
    <row r="18" spans="1:6" s="18" customFormat="1" ht="12.45" x14ac:dyDescent="0.4">
      <c r="A18" s="23">
        <v>10</v>
      </c>
      <c r="B18" s="24" t="s">
        <v>44</v>
      </c>
      <c r="C18" s="18" t="s">
        <v>18</v>
      </c>
      <c r="D18" s="18">
        <v>10</v>
      </c>
      <c r="E18" s="25">
        <v>0</v>
      </c>
      <c r="F18" s="25">
        <f t="shared" si="0"/>
        <v>0</v>
      </c>
    </row>
    <row r="19" spans="1:6" s="18" customFormat="1" ht="12.45" x14ac:dyDescent="0.4">
      <c r="A19" s="23">
        <v>11</v>
      </c>
      <c r="B19" s="24" t="s">
        <v>45</v>
      </c>
      <c r="C19" s="18" t="s">
        <v>18</v>
      </c>
      <c r="D19" s="18">
        <v>10</v>
      </c>
      <c r="E19" s="25">
        <v>0</v>
      </c>
      <c r="F19" s="25">
        <f t="shared" si="0"/>
        <v>0</v>
      </c>
    </row>
    <row r="20" spans="1:6" s="18" customFormat="1" ht="12.45" x14ac:dyDescent="0.4">
      <c r="A20" s="23">
        <v>12</v>
      </c>
      <c r="B20" s="24" t="s">
        <v>19</v>
      </c>
      <c r="C20" s="18" t="s">
        <v>18</v>
      </c>
      <c r="D20" s="18">
        <v>98</v>
      </c>
      <c r="E20" s="25">
        <v>0</v>
      </c>
      <c r="F20" s="25">
        <f t="shared" si="0"/>
        <v>0</v>
      </c>
    </row>
    <row r="21" spans="1:6" s="18" customFormat="1" ht="12.45" x14ac:dyDescent="0.4">
      <c r="A21" s="23">
        <v>13</v>
      </c>
      <c r="B21" s="24" t="s">
        <v>101</v>
      </c>
      <c r="C21" s="18" t="s">
        <v>18</v>
      </c>
      <c r="D21" s="18">
        <v>117</v>
      </c>
      <c r="E21" s="25">
        <v>0</v>
      </c>
      <c r="F21" s="25">
        <f t="shared" ref="F21" si="1">D21*E21</f>
        <v>0</v>
      </c>
    </row>
    <row r="22" spans="1:6" s="18" customFormat="1" ht="12.45" x14ac:dyDescent="0.4">
      <c r="A22" s="23">
        <v>14</v>
      </c>
      <c r="B22" s="24" t="s">
        <v>102</v>
      </c>
      <c r="C22" s="18" t="s">
        <v>18</v>
      </c>
      <c r="D22" s="18">
        <v>5</v>
      </c>
      <c r="E22" s="25">
        <v>0</v>
      </c>
      <c r="F22" s="25">
        <f t="shared" si="0"/>
        <v>0</v>
      </c>
    </row>
    <row r="23" spans="1:6" s="18" customFormat="1" ht="12.45" x14ac:dyDescent="0.4">
      <c r="A23" s="23">
        <v>15</v>
      </c>
      <c r="B23" s="24" t="s">
        <v>103</v>
      </c>
      <c r="C23" s="18" t="s">
        <v>18</v>
      </c>
      <c r="D23" s="18">
        <v>20</v>
      </c>
      <c r="E23" s="25">
        <v>0</v>
      </c>
      <c r="F23" s="25">
        <f t="shared" ref="F23" si="2">D23*E23</f>
        <v>0</v>
      </c>
    </row>
    <row r="24" spans="1:6" s="18" customFormat="1" ht="12.45" x14ac:dyDescent="0.4">
      <c r="A24" s="23">
        <v>16</v>
      </c>
      <c r="B24" s="24" t="s">
        <v>104</v>
      </c>
      <c r="C24" s="18" t="s">
        <v>18</v>
      </c>
      <c r="D24" s="18">
        <v>44</v>
      </c>
      <c r="E24" s="25">
        <v>0</v>
      </c>
      <c r="F24" s="25">
        <f t="shared" si="0"/>
        <v>0</v>
      </c>
    </row>
    <row r="25" spans="1:6" s="18" customFormat="1" ht="12.45" x14ac:dyDescent="0.4">
      <c r="A25" s="23">
        <v>17</v>
      </c>
      <c r="B25" s="24" t="s">
        <v>105</v>
      </c>
      <c r="C25" s="18" t="s">
        <v>18</v>
      </c>
      <c r="D25" s="18">
        <v>45</v>
      </c>
      <c r="E25" s="25">
        <v>0</v>
      </c>
      <c r="F25" s="25">
        <f t="shared" ref="F25" si="3">D25*E25</f>
        <v>0</v>
      </c>
    </row>
    <row r="26" spans="1:6" s="18" customFormat="1" ht="12.45" x14ac:dyDescent="0.4">
      <c r="A26" s="23">
        <v>18</v>
      </c>
      <c r="B26" s="24" t="s">
        <v>106</v>
      </c>
      <c r="C26" s="18" t="s">
        <v>18</v>
      </c>
      <c r="D26" s="18">
        <v>28</v>
      </c>
      <c r="E26" s="25">
        <v>0</v>
      </c>
      <c r="F26" s="25">
        <f t="shared" si="0"/>
        <v>0</v>
      </c>
    </row>
    <row r="27" spans="1:6" s="18" customFormat="1" ht="12.45" x14ac:dyDescent="0.4">
      <c r="A27" s="23">
        <v>19</v>
      </c>
      <c r="B27" s="24" t="s">
        <v>107</v>
      </c>
      <c r="C27" s="18" t="s">
        <v>18</v>
      </c>
      <c r="D27" s="18">
        <v>35</v>
      </c>
      <c r="E27" s="25">
        <v>0</v>
      </c>
      <c r="F27" s="25">
        <f t="shared" ref="F27" si="4">D27*E27</f>
        <v>0</v>
      </c>
    </row>
    <row r="28" spans="1:6" s="18" customFormat="1" ht="12.45" x14ac:dyDescent="0.4">
      <c r="A28" s="23">
        <v>20</v>
      </c>
      <c r="B28" s="24" t="s">
        <v>64</v>
      </c>
      <c r="C28" s="18" t="s">
        <v>18</v>
      </c>
      <c r="D28" s="18">
        <v>5</v>
      </c>
      <c r="E28" s="25">
        <v>0</v>
      </c>
      <c r="F28" s="25">
        <f t="shared" si="0"/>
        <v>0</v>
      </c>
    </row>
    <row r="29" spans="1:6" s="18" customFormat="1" ht="12.45" x14ac:dyDescent="0.4">
      <c r="A29" s="23">
        <v>21</v>
      </c>
      <c r="B29" s="24" t="s">
        <v>108</v>
      </c>
      <c r="C29" s="18" t="s">
        <v>18</v>
      </c>
      <c r="D29" s="18">
        <v>22</v>
      </c>
      <c r="E29" s="25">
        <v>0</v>
      </c>
      <c r="F29" s="25">
        <f t="shared" si="0"/>
        <v>0</v>
      </c>
    </row>
    <row r="30" spans="1:6" s="18" customFormat="1" ht="12.45" x14ac:dyDescent="0.4">
      <c r="A30" s="23">
        <v>22</v>
      </c>
      <c r="B30" s="24" t="s">
        <v>109</v>
      </c>
      <c r="C30" s="18" t="s">
        <v>18</v>
      </c>
      <c r="D30" s="18">
        <v>29</v>
      </c>
      <c r="E30" s="25">
        <v>0</v>
      </c>
      <c r="F30" s="25">
        <f>D30*E30</f>
        <v>0</v>
      </c>
    </row>
    <row r="31" spans="1:6" s="18" customFormat="1" ht="12.45" x14ac:dyDescent="0.4">
      <c r="A31" s="23">
        <v>23</v>
      </c>
      <c r="B31" s="24" t="s">
        <v>61</v>
      </c>
      <c r="C31" s="18" t="s">
        <v>18</v>
      </c>
      <c r="D31" s="18">
        <v>6</v>
      </c>
      <c r="E31" s="25">
        <v>0</v>
      </c>
      <c r="F31" s="25">
        <f>D31*E31</f>
        <v>0</v>
      </c>
    </row>
    <row r="32" spans="1:6" s="18" customFormat="1" ht="12.45" x14ac:dyDescent="0.4">
      <c r="A32" s="23">
        <v>24</v>
      </c>
      <c r="B32" s="24" t="s">
        <v>46</v>
      </c>
      <c r="C32" s="18" t="s">
        <v>18</v>
      </c>
      <c r="D32" s="18">
        <v>1</v>
      </c>
      <c r="E32" s="25">
        <v>0</v>
      </c>
      <c r="F32" s="25">
        <f>D32*E32</f>
        <v>0</v>
      </c>
    </row>
    <row r="33" spans="1:6" s="18" customFormat="1" ht="12.45" x14ac:dyDescent="0.4">
      <c r="A33" s="23">
        <v>25</v>
      </c>
      <c r="B33" s="24" t="s">
        <v>52</v>
      </c>
      <c r="C33" s="18" t="s">
        <v>18</v>
      </c>
      <c r="D33" s="18">
        <v>12</v>
      </c>
      <c r="E33" s="25">
        <v>0</v>
      </c>
      <c r="F33" s="25">
        <f t="shared" si="0"/>
        <v>0</v>
      </c>
    </row>
    <row r="34" spans="1:6" s="18" customFormat="1" ht="12.45" x14ac:dyDescent="0.4">
      <c r="A34" s="23">
        <v>26</v>
      </c>
      <c r="B34" s="24" t="s">
        <v>65</v>
      </c>
      <c r="C34" s="18" t="s">
        <v>17</v>
      </c>
      <c r="D34" s="18">
        <v>350</v>
      </c>
      <c r="E34" s="25">
        <v>0</v>
      </c>
      <c r="F34" s="25">
        <f t="shared" ref="F34" si="5">D34*E34</f>
        <v>0</v>
      </c>
    </row>
    <row r="35" spans="1:6" s="18" customFormat="1" ht="12.45" x14ac:dyDescent="0.4">
      <c r="A35" s="23">
        <v>27</v>
      </c>
      <c r="B35" s="24" t="s">
        <v>53</v>
      </c>
      <c r="C35" s="18" t="s">
        <v>17</v>
      </c>
      <c r="D35" s="18">
        <v>550</v>
      </c>
      <c r="E35" s="25">
        <v>0</v>
      </c>
      <c r="F35" s="25">
        <f t="shared" si="0"/>
        <v>0</v>
      </c>
    </row>
    <row r="36" spans="1:6" s="18" customFormat="1" ht="12.45" x14ac:dyDescent="0.4">
      <c r="A36" s="23">
        <v>28</v>
      </c>
      <c r="B36" s="24" t="s">
        <v>54</v>
      </c>
      <c r="C36" s="18" t="s">
        <v>17</v>
      </c>
      <c r="D36" s="18">
        <v>1650</v>
      </c>
      <c r="E36" s="25">
        <v>0</v>
      </c>
      <c r="F36" s="25">
        <f t="shared" si="0"/>
        <v>0</v>
      </c>
    </row>
    <row r="37" spans="1:6" s="18" customFormat="1" ht="12.45" x14ac:dyDescent="0.4">
      <c r="A37" s="23">
        <v>29</v>
      </c>
      <c r="B37" s="24" t="s">
        <v>55</v>
      </c>
      <c r="C37" s="18" t="s">
        <v>17</v>
      </c>
      <c r="D37" s="18">
        <v>250</v>
      </c>
      <c r="E37" s="25">
        <v>0</v>
      </c>
      <c r="F37" s="25">
        <f>D37*E37</f>
        <v>0</v>
      </c>
    </row>
    <row r="38" spans="1:6" s="18" customFormat="1" ht="12.45" x14ac:dyDescent="0.4">
      <c r="A38" s="23">
        <v>30</v>
      </c>
      <c r="B38" s="24" t="s">
        <v>56</v>
      </c>
      <c r="C38" s="18" t="s">
        <v>17</v>
      </c>
      <c r="D38" s="18">
        <v>2100</v>
      </c>
      <c r="E38" s="25">
        <v>0</v>
      </c>
      <c r="F38" s="25">
        <f t="shared" si="0"/>
        <v>0</v>
      </c>
    </row>
    <row r="39" spans="1:6" s="18" customFormat="1" ht="12.45" x14ac:dyDescent="0.4">
      <c r="A39" s="23">
        <v>31</v>
      </c>
      <c r="B39" s="24" t="s">
        <v>75</v>
      </c>
      <c r="C39" s="18" t="s">
        <v>17</v>
      </c>
      <c r="D39" s="18">
        <v>180</v>
      </c>
      <c r="E39" s="25">
        <v>0</v>
      </c>
      <c r="F39" s="25">
        <f t="shared" ref="F39" si="6">D39*E39</f>
        <v>0</v>
      </c>
    </row>
    <row r="40" spans="1:6" s="18" customFormat="1" ht="12.45" x14ac:dyDescent="0.4">
      <c r="A40" s="23">
        <v>32</v>
      </c>
      <c r="B40" s="24" t="s">
        <v>57</v>
      </c>
      <c r="C40" s="18" t="s">
        <v>17</v>
      </c>
      <c r="D40" s="18">
        <v>380</v>
      </c>
      <c r="E40" s="25">
        <v>0</v>
      </c>
      <c r="F40" s="25">
        <f t="shared" ref="F40:F61" si="7">D40*E40</f>
        <v>0</v>
      </c>
    </row>
    <row r="41" spans="1:6" s="18" customFormat="1" ht="12.45" x14ac:dyDescent="0.4">
      <c r="A41" s="23">
        <v>33</v>
      </c>
      <c r="B41" s="24" t="s">
        <v>58</v>
      </c>
      <c r="C41" s="18" t="s">
        <v>17</v>
      </c>
      <c r="D41" s="18">
        <v>55</v>
      </c>
      <c r="E41" s="25">
        <v>0</v>
      </c>
      <c r="F41" s="25">
        <f t="shared" si="7"/>
        <v>0</v>
      </c>
    </row>
    <row r="42" spans="1:6" s="18" customFormat="1" ht="12.45" x14ac:dyDescent="0.4">
      <c r="A42" s="23">
        <v>34</v>
      </c>
      <c r="B42" s="24" t="s">
        <v>110</v>
      </c>
      <c r="C42" s="18" t="s">
        <v>17</v>
      </c>
      <c r="D42" s="18">
        <v>38</v>
      </c>
      <c r="E42" s="25">
        <v>0</v>
      </c>
      <c r="F42" s="25">
        <f t="shared" si="7"/>
        <v>0</v>
      </c>
    </row>
    <row r="43" spans="1:6" s="18" customFormat="1" ht="12.45" x14ac:dyDescent="0.4">
      <c r="A43" s="23">
        <v>35</v>
      </c>
      <c r="B43" s="24" t="s">
        <v>76</v>
      </c>
      <c r="C43" s="18" t="s">
        <v>17</v>
      </c>
      <c r="D43" s="18">
        <v>100</v>
      </c>
      <c r="E43" s="25">
        <v>0</v>
      </c>
      <c r="F43" s="25">
        <f t="shared" ref="F43" si="8">D43*E43</f>
        <v>0</v>
      </c>
    </row>
    <row r="44" spans="1:6" s="18" customFormat="1" ht="12.45" x14ac:dyDescent="0.4">
      <c r="A44" s="23">
        <v>36</v>
      </c>
      <c r="B44" s="24" t="s">
        <v>69</v>
      </c>
      <c r="C44" s="18" t="s">
        <v>17</v>
      </c>
      <c r="D44" s="18">
        <v>50</v>
      </c>
      <c r="E44" s="25">
        <v>0</v>
      </c>
      <c r="F44" s="25">
        <f t="shared" si="7"/>
        <v>0</v>
      </c>
    </row>
    <row r="45" spans="1:6" s="18" customFormat="1" ht="12.45" x14ac:dyDescent="0.4">
      <c r="A45" s="23">
        <v>37</v>
      </c>
      <c r="B45" s="24" t="s">
        <v>63</v>
      </c>
      <c r="C45" s="18" t="s">
        <v>17</v>
      </c>
      <c r="D45" s="18">
        <v>150</v>
      </c>
      <c r="E45" s="25">
        <v>0</v>
      </c>
      <c r="F45" s="25">
        <f t="shared" si="7"/>
        <v>0</v>
      </c>
    </row>
    <row r="46" spans="1:6" s="47" customFormat="1" ht="12.45" x14ac:dyDescent="0.3">
      <c r="A46" s="23">
        <v>38</v>
      </c>
      <c r="B46" s="45" t="s">
        <v>68</v>
      </c>
      <c r="C46" s="45" t="s">
        <v>18</v>
      </c>
      <c r="D46" s="45">
        <v>70</v>
      </c>
      <c r="E46" s="25">
        <v>0</v>
      </c>
      <c r="F46" s="46">
        <f t="shared" ref="F46:F51" si="9">D46*E46</f>
        <v>0</v>
      </c>
    </row>
    <row r="47" spans="1:6" s="47" customFormat="1" ht="12.45" x14ac:dyDescent="0.3">
      <c r="A47" s="23">
        <v>39</v>
      </c>
      <c r="B47" s="45" t="s">
        <v>111</v>
      </c>
      <c r="C47" s="45" t="s">
        <v>18</v>
      </c>
      <c r="D47" s="45">
        <v>2</v>
      </c>
      <c r="E47" s="25">
        <v>0</v>
      </c>
      <c r="F47" s="46">
        <f t="shared" ref="F47" si="10">D47*E47</f>
        <v>0</v>
      </c>
    </row>
    <row r="48" spans="1:6" s="47" customFormat="1" ht="12.45" x14ac:dyDescent="0.3">
      <c r="A48" s="23">
        <v>40</v>
      </c>
      <c r="B48" s="45" t="s">
        <v>112</v>
      </c>
      <c r="C48" s="45" t="s">
        <v>18</v>
      </c>
      <c r="D48" s="45">
        <v>10</v>
      </c>
      <c r="E48" s="25">
        <v>0</v>
      </c>
      <c r="F48" s="46">
        <f t="shared" si="9"/>
        <v>0</v>
      </c>
    </row>
    <row r="49" spans="1:6" s="47" customFormat="1" ht="12.45" x14ac:dyDescent="0.3">
      <c r="A49" s="23">
        <v>41</v>
      </c>
      <c r="B49" s="45" t="s">
        <v>66</v>
      </c>
      <c r="C49" s="45" t="s">
        <v>18</v>
      </c>
      <c r="D49" s="45">
        <v>260</v>
      </c>
      <c r="E49" s="25">
        <v>0</v>
      </c>
      <c r="F49" s="46">
        <f t="shared" si="9"/>
        <v>0</v>
      </c>
    </row>
    <row r="50" spans="1:6" s="47" customFormat="1" ht="12.45" x14ac:dyDescent="0.3">
      <c r="A50" s="23">
        <v>42</v>
      </c>
      <c r="B50" s="45" t="s">
        <v>67</v>
      </c>
      <c r="C50" s="45" t="s">
        <v>18</v>
      </c>
      <c r="D50" s="45">
        <v>40</v>
      </c>
      <c r="E50" s="25">
        <v>0</v>
      </c>
      <c r="F50" s="46">
        <f t="shared" si="9"/>
        <v>0</v>
      </c>
    </row>
    <row r="51" spans="1:6" s="47" customFormat="1" ht="12.45" x14ac:dyDescent="0.3">
      <c r="A51" s="23">
        <v>43</v>
      </c>
      <c r="B51" s="45" t="s">
        <v>113</v>
      </c>
      <c r="C51" s="45" t="s">
        <v>18</v>
      </c>
      <c r="D51" s="45">
        <v>10</v>
      </c>
      <c r="E51" s="25">
        <v>0</v>
      </c>
      <c r="F51" s="46">
        <f t="shared" si="9"/>
        <v>0</v>
      </c>
    </row>
    <row r="52" spans="1:6" s="18" customFormat="1" ht="12.45" x14ac:dyDescent="0.4">
      <c r="A52" s="23">
        <v>44</v>
      </c>
      <c r="B52" s="24" t="s">
        <v>22</v>
      </c>
      <c r="C52" s="18" t="s">
        <v>18</v>
      </c>
      <c r="D52" s="18">
        <v>70</v>
      </c>
      <c r="E52" s="25">
        <v>0</v>
      </c>
      <c r="F52" s="25">
        <f>D52*E52</f>
        <v>0</v>
      </c>
    </row>
    <row r="53" spans="1:6" s="18" customFormat="1" ht="12.45" x14ac:dyDescent="0.4">
      <c r="A53" s="23">
        <v>45</v>
      </c>
      <c r="B53" s="24" t="s">
        <v>47</v>
      </c>
      <c r="C53" s="18" t="s">
        <v>48</v>
      </c>
      <c r="D53" s="18">
        <v>0.1</v>
      </c>
      <c r="E53" s="25">
        <v>0</v>
      </c>
      <c r="F53" s="25">
        <f>D53*E53</f>
        <v>0</v>
      </c>
    </row>
    <row r="54" spans="1:6" s="18" customFormat="1" ht="12.45" x14ac:dyDescent="0.4">
      <c r="A54" s="23">
        <v>46</v>
      </c>
      <c r="B54" s="24" t="s">
        <v>77</v>
      </c>
      <c r="C54" s="18" t="s">
        <v>18</v>
      </c>
      <c r="D54" s="18">
        <v>3</v>
      </c>
      <c r="E54" s="25">
        <v>0</v>
      </c>
      <c r="F54" s="25">
        <f t="shared" ref="F54:F56" si="11">D54*E54</f>
        <v>0</v>
      </c>
    </row>
    <row r="55" spans="1:6" s="18" customFormat="1" ht="12.45" x14ac:dyDescent="0.4">
      <c r="A55" s="23">
        <v>47</v>
      </c>
      <c r="B55" s="24" t="s">
        <v>82</v>
      </c>
      <c r="C55" s="18" t="s">
        <v>18</v>
      </c>
      <c r="D55" s="18">
        <v>2</v>
      </c>
      <c r="E55" s="25">
        <v>0</v>
      </c>
      <c r="F55" s="25">
        <f t="shared" si="11"/>
        <v>0</v>
      </c>
    </row>
    <row r="56" spans="1:6" s="18" customFormat="1" ht="12.45" x14ac:dyDescent="0.4">
      <c r="A56" s="23">
        <v>48</v>
      </c>
      <c r="B56" s="24" t="s">
        <v>166</v>
      </c>
      <c r="C56" s="18" t="s">
        <v>18</v>
      </c>
      <c r="D56" s="18">
        <v>3</v>
      </c>
      <c r="E56" s="25">
        <v>0</v>
      </c>
      <c r="F56" s="25">
        <f t="shared" si="11"/>
        <v>0</v>
      </c>
    </row>
    <row r="57" spans="1:6" s="18" customFormat="1" ht="12.45" x14ac:dyDescent="0.4">
      <c r="A57" s="23"/>
      <c r="B57" s="35" t="s">
        <v>59</v>
      </c>
      <c r="E57" s="25"/>
      <c r="F57" s="25"/>
    </row>
    <row r="58" spans="1:6" s="18" customFormat="1" ht="12.45" x14ac:dyDescent="0.4">
      <c r="A58" s="23">
        <v>49</v>
      </c>
      <c r="B58" s="24" t="s">
        <v>70</v>
      </c>
      <c r="C58" s="18" t="s">
        <v>18</v>
      </c>
      <c r="D58" s="18">
        <v>12</v>
      </c>
      <c r="E58" s="25">
        <v>0</v>
      </c>
      <c r="F58" s="25">
        <f t="shared" si="7"/>
        <v>0</v>
      </c>
    </row>
    <row r="59" spans="1:6" s="18" customFormat="1" ht="12.45" x14ac:dyDescent="0.4">
      <c r="A59" s="23">
        <v>50</v>
      </c>
      <c r="B59" s="24" t="s">
        <v>78</v>
      </c>
      <c r="C59" s="18" t="s">
        <v>18</v>
      </c>
      <c r="D59" s="18">
        <v>16</v>
      </c>
      <c r="E59" s="25">
        <v>0</v>
      </c>
      <c r="F59" s="25">
        <f t="shared" si="7"/>
        <v>0</v>
      </c>
    </row>
    <row r="60" spans="1:6" s="18" customFormat="1" ht="12.45" x14ac:dyDescent="0.4">
      <c r="A60" s="23">
        <v>51</v>
      </c>
      <c r="B60" s="24" t="s">
        <v>79</v>
      </c>
      <c r="C60" s="18" t="s">
        <v>18</v>
      </c>
      <c r="D60" s="18">
        <v>20</v>
      </c>
      <c r="E60" s="25">
        <v>0</v>
      </c>
      <c r="F60" s="25">
        <f t="shared" si="7"/>
        <v>0</v>
      </c>
    </row>
    <row r="61" spans="1:6" s="18" customFormat="1" ht="12.45" x14ac:dyDescent="0.4">
      <c r="A61" s="23">
        <v>52</v>
      </c>
      <c r="B61" s="24" t="s">
        <v>80</v>
      </c>
      <c r="C61" s="18" t="s">
        <v>18</v>
      </c>
      <c r="D61" s="18">
        <v>4</v>
      </c>
      <c r="E61" s="25">
        <v>0</v>
      </c>
      <c r="F61" s="25">
        <f t="shared" si="7"/>
        <v>0</v>
      </c>
    </row>
    <row r="62" spans="1:6" s="18" customFormat="1" ht="12.45" x14ac:dyDescent="0.4">
      <c r="A62" s="23">
        <v>53</v>
      </c>
      <c r="B62" s="24" t="s">
        <v>96</v>
      </c>
      <c r="C62" s="18" t="s">
        <v>18</v>
      </c>
      <c r="D62" s="18">
        <v>1</v>
      </c>
      <c r="E62" s="25">
        <v>0</v>
      </c>
      <c r="F62" s="25">
        <f t="shared" ref="F62" si="12">D62*E62</f>
        <v>0</v>
      </c>
    </row>
    <row r="63" spans="1:6" s="18" customFormat="1" ht="15.65" customHeight="1" x14ac:dyDescent="0.4">
      <c r="A63" s="23">
        <v>54</v>
      </c>
      <c r="B63" s="24" t="s">
        <v>60</v>
      </c>
      <c r="C63" s="18" t="s">
        <v>18</v>
      </c>
      <c r="D63" s="18">
        <v>125</v>
      </c>
      <c r="E63" s="25">
        <v>0</v>
      </c>
      <c r="F63" s="25">
        <f t="shared" ref="F63:F64" si="13">D63*E63</f>
        <v>0</v>
      </c>
    </row>
    <row r="64" spans="1:6" s="18" customFormat="1" ht="15.65" customHeight="1" x14ac:dyDescent="0.4">
      <c r="A64" s="23">
        <v>55</v>
      </c>
      <c r="B64" s="24" t="s">
        <v>81</v>
      </c>
      <c r="C64" s="18" t="s">
        <v>18</v>
      </c>
      <c r="D64" s="18">
        <v>13</v>
      </c>
      <c r="E64" s="25">
        <v>0</v>
      </c>
      <c r="F64" s="25">
        <f t="shared" si="13"/>
        <v>0</v>
      </c>
    </row>
    <row r="65" spans="1:6" s="36" customFormat="1" ht="12.45" x14ac:dyDescent="0.4">
      <c r="A65" s="41"/>
      <c r="B65" s="35" t="s">
        <v>97</v>
      </c>
      <c r="E65" s="25"/>
      <c r="F65" s="37"/>
    </row>
    <row r="66" spans="1:6" s="18" customFormat="1" ht="12.45" x14ac:dyDescent="0.4">
      <c r="A66" s="23">
        <v>56</v>
      </c>
      <c r="B66" s="24" t="s">
        <v>125</v>
      </c>
      <c r="C66" s="18" t="s">
        <v>18</v>
      </c>
      <c r="D66" s="18">
        <v>8</v>
      </c>
      <c r="E66" s="25">
        <v>0</v>
      </c>
      <c r="F66" s="25">
        <f>D66*E66</f>
        <v>0</v>
      </c>
    </row>
    <row r="67" spans="1:6" s="18" customFormat="1" ht="12.45" x14ac:dyDescent="0.4">
      <c r="A67" s="23">
        <v>57</v>
      </c>
      <c r="B67" s="24" t="s">
        <v>126</v>
      </c>
      <c r="C67" s="18" t="s">
        <v>18</v>
      </c>
      <c r="D67" s="18">
        <v>4</v>
      </c>
      <c r="E67" s="25">
        <v>0</v>
      </c>
      <c r="F67" s="25">
        <f>D67*E67</f>
        <v>0</v>
      </c>
    </row>
    <row r="68" spans="1:6" s="18" customFormat="1" ht="12.45" x14ac:dyDescent="0.4">
      <c r="A68" s="23" t="s">
        <v>2</v>
      </c>
      <c r="B68" s="35" t="s">
        <v>114</v>
      </c>
      <c r="E68" s="25"/>
      <c r="F68" s="25"/>
    </row>
    <row r="69" spans="1:6" s="18" customFormat="1" ht="12.45" x14ac:dyDescent="0.4">
      <c r="A69" s="23">
        <v>58</v>
      </c>
      <c r="B69" s="24" t="s">
        <v>20</v>
      </c>
      <c r="C69" s="18" t="s">
        <v>17</v>
      </c>
      <c r="D69" s="18">
        <v>150</v>
      </c>
      <c r="E69" s="25">
        <v>0</v>
      </c>
      <c r="F69" s="25">
        <f t="shared" ref="F69:F88" si="14">D69*E69</f>
        <v>0</v>
      </c>
    </row>
    <row r="70" spans="1:6" s="18" customFormat="1" ht="12.45" x14ac:dyDescent="0.4">
      <c r="A70" s="23">
        <v>59</v>
      </c>
      <c r="B70" s="24" t="s">
        <v>21</v>
      </c>
      <c r="C70" s="18" t="s">
        <v>17</v>
      </c>
      <c r="D70" s="18">
        <v>100</v>
      </c>
      <c r="E70" s="25">
        <v>0</v>
      </c>
      <c r="F70" s="25">
        <f t="shared" si="14"/>
        <v>0</v>
      </c>
    </row>
    <row r="71" spans="1:6" s="18" customFormat="1" ht="12.45" x14ac:dyDescent="0.4">
      <c r="A71" s="23">
        <v>60</v>
      </c>
      <c r="B71" s="24" t="s">
        <v>49</v>
      </c>
      <c r="C71" s="18" t="s">
        <v>18</v>
      </c>
      <c r="D71" s="18">
        <v>5</v>
      </c>
      <c r="E71" s="25">
        <v>0</v>
      </c>
      <c r="F71" s="25">
        <f t="shared" si="14"/>
        <v>0</v>
      </c>
    </row>
    <row r="72" spans="1:6" s="18" customFormat="1" ht="12.45" x14ac:dyDescent="0.4">
      <c r="A72" s="23">
        <v>61</v>
      </c>
      <c r="B72" s="24" t="s">
        <v>50</v>
      </c>
      <c r="C72" s="18" t="s">
        <v>18</v>
      </c>
      <c r="D72" s="18">
        <v>5</v>
      </c>
      <c r="E72" s="25">
        <v>0</v>
      </c>
      <c r="F72" s="25">
        <f t="shared" si="14"/>
        <v>0</v>
      </c>
    </row>
    <row r="73" spans="1:6" s="18" customFormat="1" ht="12.45" x14ac:dyDescent="0.4">
      <c r="A73" s="23">
        <v>62</v>
      </c>
      <c r="B73" s="24" t="s">
        <v>51</v>
      </c>
      <c r="C73" s="18" t="s">
        <v>18</v>
      </c>
      <c r="D73" s="18">
        <v>5</v>
      </c>
      <c r="E73" s="25">
        <v>0</v>
      </c>
      <c r="F73" s="25">
        <f t="shared" si="14"/>
        <v>0</v>
      </c>
    </row>
    <row r="74" spans="1:6" s="18" customFormat="1" ht="12.45" x14ac:dyDescent="0.4">
      <c r="A74" s="23"/>
      <c r="B74" s="35" t="s">
        <v>117</v>
      </c>
      <c r="E74" s="25"/>
      <c r="F74" s="25"/>
    </row>
    <row r="75" spans="1:6" s="18" customFormat="1" ht="12.45" x14ac:dyDescent="0.4">
      <c r="A75" s="23">
        <v>63</v>
      </c>
      <c r="B75" s="24" t="s">
        <v>118</v>
      </c>
      <c r="C75" s="18" t="s">
        <v>18</v>
      </c>
      <c r="D75" s="18">
        <v>1</v>
      </c>
      <c r="E75" s="25">
        <v>0</v>
      </c>
      <c r="F75" s="25">
        <f t="shared" si="14"/>
        <v>0</v>
      </c>
    </row>
    <row r="76" spans="1:6" s="18" customFormat="1" ht="12.45" x14ac:dyDescent="0.4">
      <c r="A76" s="23">
        <v>64</v>
      </c>
      <c r="B76" s="24" t="s">
        <v>119</v>
      </c>
      <c r="C76" s="18" t="s">
        <v>18</v>
      </c>
      <c r="D76" s="18">
        <v>3</v>
      </c>
      <c r="E76" s="25">
        <v>0</v>
      </c>
      <c r="F76" s="25">
        <f t="shared" si="14"/>
        <v>0</v>
      </c>
    </row>
    <row r="77" spans="1:6" s="18" customFormat="1" ht="12.45" x14ac:dyDescent="0.4">
      <c r="A77" s="23">
        <v>65</v>
      </c>
      <c r="B77" s="24" t="s">
        <v>120</v>
      </c>
      <c r="C77" s="18" t="s">
        <v>18</v>
      </c>
      <c r="D77" s="18">
        <v>1</v>
      </c>
      <c r="E77" s="25">
        <v>0</v>
      </c>
      <c r="F77" s="25">
        <f t="shared" si="14"/>
        <v>0</v>
      </c>
    </row>
    <row r="78" spans="1:6" s="18" customFormat="1" ht="12.45" x14ac:dyDescent="0.4">
      <c r="A78" s="23">
        <v>66</v>
      </c>
      <c r="B78" s="24" t="s">
        <v>121</v>
      </c>
      <c r="C78" s="18" t="s">
        <v>18</v>
      </c>
      <c r="D78" s="18">
        <v>1</v>
      </c>
      <c r="E78" s="25">
        <v>0</v>
      </c>
      <c r="F78" s="25">
        <f t="shared" si="14"/>
        <v>0</v>
      </c>
    </row>
    <row r="79" spans="1:6" s="18" customFormat="1" ht="12.45" x14ac:dyDescent="0.4">
      <c r="A79" s="23">
        <v>67</v>
      </c>
      <c r="B79" s="24" t="s">
        <v>122</v>
      </c>
      <c r="C79" s="18" t="s">
        <v>18</v>
      </c>
      <c r="D79" s="18">
        <v>1</v>
      </c>
      <c r="E79" s="25">
        <v>0</v>
      </c>
      <c r="F79" s="25">
        <f t="shared" si="14"/>
        <v>0</v>
      </c>
    </row>
    <row r="80" spans="1:6" s="18" customFormat="1" ht="12.45" x14ac:dyDescent="0.4">
      <c r="A80" s="23">
        <v>68</v>
      </c>
      <c r="B80" s="24" t="s">
        <v>123</v>
      </c>
      <c r="C80" s="18" t="s">
        <v>18</v>
      </c>
      <c r="D80" s="18">
        <v>3</v>
      </c>
      <c r="E80" s="25">
        <v>0</v>
      </c>
      <c r="F80" s="25">
        <f t="shared" si="14"/>
        <v>0</v>
      </c>
    </row>
    <row r="81" spans="1:6" s="18" customFormat="1" ht="12.45" x14ac:dyDescent="0.4">
      <c r="A81" s="23">
        <v>69</v>
      </c>
      <c r="B81" s="24" t="s">
        <v>124</v>
      </c>
      <c r="C81" s="18" t="s">
        <v>18</v>
      </c>
      <c r="D81" s="18">
        <v>3</v>
      </c>
      <c r="E81" s="25">
        <v>0</v>
      </c>
      <c r="F81" s="25">
        <f t="shared" si="14"/>
        <v>0</v>
      </c>
    </row>
    <row r="82" spans="1:6" s="1" customFormat="1" ht="12.45" x14ac:dyDescent="0.3">
      <c r="A82" s="23"/>
      <c r="B82" s="59" t="s">
        <v>127</v>
      </c>
      <c r="C82" s="18"/>
      <c r="D82" s="18"/>
      <c r="E82" s="25"/>
      <c r="F82" s="18"/>
    </row>
    <row r="83" spans="1:6" s="1" customFormat="1" ht="12.45" x14ac:dyDescent="0.3">
      <c r="A83" s="23">
        <v>70</v>
      </c>
      <c r="B83" s="24" t="s">
        <v>132</v>
      </c>
      <c r="C83" s="18" t="s">
        <v>18</v>
      </c>
      <c r="D83" s="18">
        <v>12</v>
      </c>
      <c r="E83" s="25">
        <v>0</v>
      </c>
      <c r="F83" s="25">
        <f t="shared" ref="F83" si="15">D83*E83</f>
        <v>0</v>
      </c>
    </row>
    <row r="84" spans="1:6" s="1" customFormat="1" ht="12.45" x14ac:dyDescent="0.3">
      <c r="A84" s="23">
        <v>71</v>
      </c>
      <c r="B84" s="24" t="s">
        <v>128</v>
      </c>
      <c r="C84" s="18" t="s">
        <v>18</v>
      </c>
      <c r="D84" s="18">
        <v>12</v>
      </c>
      <c r="E84" s="25">
        <v>0</v>
      </c>
      <c r="F84" s="25">
        <f t="shared" ref="F84:F87" si="16">D84*E84</f>
        <v>0</v>
      </c>
    </row>
    <row r="85" spans="1:6" s="1" customFormat="1" ht="12.45" x14ac:dyDescent="0.3">
      <c r="A85" s="23">
        <v>72</v>
      </c>
      <c r="B85" s="24" t="s">
        <v>129</v>
      </c>
      <c r="C85" s="18" t="s">
        <v>17</v>
      </c>
      <c r="D85" s="18">
        <v>310</v>
      </c>
      <c r="E85" s="25">
        <v>0</v>
      </c>
      <c r="F85" s="25">
        <f t="shared" si="16"/>
        <v>0</v>
      </c>
    </row>
    <row r="86" spans="1:6" s="1" customFormat="1" ht="12.45" x14ac:dyDescent="0.3">
      <c r="A86" s="23">
        <v>73</v>
      </c>
      <c r="B86" s="24" t="s">
        <v>130</v>
      </c>
      <c r="C86" s="18" t="s">
        <v>18</v>
      </c>
      <c r="D86" s="18">
        <v>12</v>
      </c>
      <c r="E86" s="25">
        <v>0</v>
      </c>
      <c r="F86" s="25">
        <f t="shared" si="16"/>
        <v>0</v>
      </c>
    </row>
    <row r="87" spans="1:6" s="18" customFormat="1" ht="12.45" x14ac:dyDescent="0.4">
      <c r="A87" s="23">
        <v>74</v>
      </c>
      <c r="B87" s="24" t="s">
        <v>131</v>
      </c>
      <c r="C87" s="18" t="s">
        <v>18</v>
      </c>
      <c r="D87" s="18">
        <v>2</v>
      </c>
      <c r="E87" s="25">
        <v>0</v>
      </c>
      <c r="F87" s="25">
        <f t="shared" si="16"/>
        <v>0</v>
      </c>
    </row>
    <row r="88" spans="1:6" s="18" customFormat="1" ht="12.45" x14ac:dyDescent="0.4">
      <c r="A88" s="23">
        <v>75</v>
      </c>
      <c r="B88" s="26" t="s">
        <v>23</v>
      </c>
      <c r="C88" s="27" t="s">
        <v>24</v>
      </c>
      <c r="D88" s="27">
        <v>1</v>
      </c>
      <c r="E88" s="25">
        <v>0</v>
      </c>
      <c r="F88" s="25">
        <f t="shared" si="14"/>
        <v>0</v>
      </c>
    </row>
    <row r="89" spans="1:6" s="18" customFormat="1" ht="12.45" x14ac:dyDescent="0.4">
      <c r="B89" s="24" t="s">
        <v>25</v>
      </c>
      <c r="C89" s="36"/>
      <c r="D89" s="36"/>
      <c r="E89" s="84"/>
      <c r="F89" s="43">
        <f>SUM(F9:F88)</f>
        <v>0</v>
      </c>
    </row>
    <row r="90" spans="1:6" s="18" customFormat="1" ht="12.45" x14ac:dyDescent="0.4">
      <c r="B90" s="24"/>
      <c r="C90" s="36"/>
      <c r="D90" s="36"/>
      <c r="E90" s="37"/>
      <c r="F90" s="48"/>
    </row>
    <row r="91" spans="1:6" s="18" customFormat="1" ht="12.45" x14ac:dyDescent="0.4">
      <c r="B91" s="24"/>
      <c r="C91" s="36"/>
      <c r="D91" s="36"/>
      <c r="E91" s="37"/>
      <c r="F91" s="48"/>
    </row>
    <row r="92" spans="1:6" s="28" customFormat="1" ht="12.45" x14ac:dyDescent="0.3">
      <c r="B92" s="70" t="s">
        <v>86</v>
      </c>
      <c r="E92" s="29"/>
      <c r="F92" s="29"/>
    </row>
    <row r="93" spans="1:6" s="28" customFormat="1" ht="24.9" x14ac:dyDescent="0.3">
      <c r="B93" s="52" t="s">
        <v>88</v>
      </c>
      <c r="E93" s="29"/>
      <c r="F93" s="29"/>
    </row>
    <row r="94" spans="1:6" s="18" customFormat="1" ht="12.45" x14ac:dyDescent="0.4">
      <c r="B94" s="59"/>
      <c r="C94" s="36"/>
      <c r="D94" s="36"/>
      <c r="E94" s="37"/>
      <c r="F94" s="48"/>
    </row>
    <row r="95" spans="1:6" s="18" customFormat="1" ht="12.45" x14ac:dyDescent="0.4">
      <c r="B95" s="24"/>
      <c r="C95" s="36"/>
      <c r="D95" s="36"/>
      <c r="E95" s="37"/>
      <c r="F95" s="48"/>
    </row>
    <row r="96" spans="1:6" s="28" customFormat="1" ht="12.45" x14ac:dyDescent="0.3">
      <c r="A96" s="28" t="s">
        <v>2</v>
      </c>
      <c r="B96" s="49" t="s">
        <v>6</v>
      </c>
      <c r="E96" s="29"/>
      <c r="F96" s="29"/>
    </row>
    <row r="97" spans="1:6" s="28" customFormat="1" ht="49.75" x14ac:dyDescent="0.3">
      <c r="A97" s="74" t="s">
        <v>142</v>
      </c>
      <c r="B97" s="75" t="s">
        <v>143</v>
      </c>
      <c r="C97" s="76" t="s">
        <v>18</v>
      </c>
      <c r="D97" s="77">
        <v>50</v>
      </c>
      <c r="E97" s="80">
        <v>0</v>
      </c>
      <c r="F97" s="54">
        <f t="shared" ref="F97:F107" si="17">D97*E97</f>
        <v>0</v>
      </c>
    </row>
    <row r="98" spans="1:6" s="28" customFormat="1" ht="49.75" x14ac:dyDescent="0.3">
      <c r="A98" s="74" t="s">
        <v>163</v>
      </c>
      <c r="B98" s="75" t="s">
        <v>164</v>
      </c>
      <c r="C98" s="76" t="s">
        <v>18</v>
      </c>
      <c r="D98" s="77">
        <v>18</v>
      </c>
      <c r="E98" s="80">
        <v>0</v>
      </c>
      <c r="F98" s="54">
        <f t="shared" ref="F98" si="18">D98*E98</f>
        <v>0</v>
      </c>
    </row>
    <row r="99" spans="1:6" s="28" customFormat="1" ht="49.75" x14ac:dyDescent="0.3">
      <c r="A99" s="74" t="s">
        <v>144</v>
      </c>
      <c r="B99" s="75" t="s">
        <v>145</v>
      </c>
      <c r="C99" s="76" t="s">
        <v>18</v>
      </c>
      <c r="D99" s="77">
        <v>12</v>
      </c>
      <c r="E99" s="80">
        <v>0</v>
      </c>
      <c r="F99" s="54">
        <f t="shared" si="17"/>
        <v>0</v>
      </c>
    </row>
    <row r="100" spans="1:6" s="28" customFormat="1" ht="49.75" x14ac:dyDescent="0.3">
      <c r="A100" s="74" t="s">
        <v>146</v>
      </c>
      <c r="B100" s="75" t="s">
        <v>147</v>
      </c>
      <c r="C100" s="76" t="s">
        <v>18</v>
      </c>
      <c r="D100" s="77">
        <v>17</v>
      </c>
      <c r="E100" s="80">
        <v>0</v>
      </c>
      <c r="F100" s="54">
        <f t="shared" si="17"/>
        <v>0</v>
      </c>
    </row>
    <row r="101" spans="1:6" s="28" customFormat="1" ht="49.75" x14ac:dyDescent="0.3">
      <c r="A101" s="74" t="s">
        <v>148</v>
      </c>
      <c r="B101" s="75" t="s">
        <v>149</v>
      </c>
      <c r="C101" s="76" t="s">
        <v>18</v>
      </c>
      <c r="D101" s="77">
        <v>6</v>
      </c>
      <c r="E101" s="80">
        <v>0</v>
      </c>
      <c r="F101" s="54">
        <f t="shared" si="17"/>
        <v>0</v>
      </c>
    </row>
    <row r="102" spans="1:6" s="28" customFormat="1" ht="49.75" x14ac:dyDescent="0.3">
      <c r="A102" s="74" t="s">
        <v>150</v>
      </c>
      <c r="B102" s="75" t="s">
        <v>151</v>
      </c>
      <c r="C102" s="76" t="s">
        <v>18</v>
      </c>
      <c r="D102" s="77">
        <v>14</v>
      </c>
      <c r="E102" s="80">
        <v>0</v>
      </c>
      <c r="F102" s="54">
        <f t="shared" si="17"/>
        <v>0</v>
      </c>
    </row>
    <row r="103" spans="1:6" s="28" customFormat="1" ht="37.299999999999997" x14ac:dyDescent="0.3">
      <c r="A103" s="74" t="s">
        <v>152</v>
      </c>
      <c r="B103" s="75" t="s">
        <v>153</v>
      </c>
      <c r="C103" s="76" t="s">
        <v>18</v>
      </c>
      <c r="D103" s="77">
        <v>13</v>
      </c>
      <c r="E103" s="80">
        <v>0</v>
      </c>
      <c r="F103" s="54">
        <f t="shared" si="17"/>
        <v>0</v>
      </c>
    </row>
    <row r="104" spans="1:6" s="28" customFormat="1" ht="37.299999999999997" x14ac:dyDescent="0.3">
      <c r="A104" s="74" t="s">
        <v>154</v>
      </c>
      <c r="B104" s="75" t="s">
        <v>155</v>
      </c>
      <c r="C104" s="76" t="s">
        <v>18</v>
      </c>
      <c r="D104" s="77">
        <v>12</v>
      </c>
      <c r="E104" s="80">
        <v>0</v>
      </c>
      <c r="F104" s="54">
        <f t="shared" si="17"/>
        <v>0</v>
      </c>
    </row>
    <row r="105" spans="1:6" s="28" customFormat="1" ht="37.299999999999997" x14ac:dyDescent="0.3">
      <c r="A105" s="74" t="s">
        <v>156</v>
      </c>
      <c r="B105" s="75" t="s">
        <v>157</v>
      </c>
      <c r="C105" s="76" t="s">
        <v>18</v>
      </c>
      <c r="D105" s="77">
        <v>2</v>
      </c>
      <c r="E105" s="80">
        <v>0</v>
      </c>
      <c r="F105" s="54">
        <f t="shared" si="17"/>
        <v>0</v>
      </c>
    </row>
    <row r="106" spans="1:6" s="28" customFormat="1" ht="37.299999999999997" x14ac:dyDescent="0.3">
      <c r="A106" s="74" t="s">
        <v>158</v>
      </c>
      <c r="B106" s="75" t="s">
        <v>159</v>
      </c>
      <c r="C106" s="76" t="s">
        <v>18</v>
      </c>
      <c r="D106" s="77">
        <v>1</v>
      </c>
      <c r="E106" s="80">
        <v>0</v>
      </c>
      <c r="F106" s="54">
        <f t="shared" si="17"/>
        <v>0</v>
      </c>
    </row>
    <row r="107" spans="1:6" s="28" customFormat="1" ht="14.6" customHeight="1" x14ac:dyDescent="0.3">
      <c r="A107" s="74" t="s">
        <v>160</v>
      </c>
      <c r="B107" s="75" t="s">
        <v>161</v>
      </c>
      <c r="C107" s="75" t="s">
        <v>18</v>
      </c>
      <c r="D107" s="78">
        <v>1</v>
      </c>
      <c r="E107" s="80">
        <v>0</v>
      </c>
      <c r="F107" s="25">
        <f t="shared" si="17"/>
        <v>0</v>
      </c>
    </row>
    <row r="108" spans="1:6" s="28" customFormat="1" ht="12.45" x14ac:dyDescent="0.3">
      <c r="A108" s="66"/>
      <c r="B108" s="52" t="s">
        <v>162</v>
      </c>
      <c r="C108" s="28" t="s">
        <v>18</v>
      </c>
      <c r="D108" s="79">
        <v>146</v>
      </c>
      <c r="E108" s="80">
        <v>0</v>
      </c>
      <c r="F108" s="25">
        <f t="shared" ref="F108" si="19">D108*E108</f>
        <v>0</v>
      </c>
    </row>
    <row r="109" spans="1:6" s="28" customFormat="1" ht="12.45" x14ac:dyDescent="0.3">
      <c r="B109" s="67" t="s">
        <v>25</v>
      </c>
      <c r="C109" s="68"/>
      <c r="D109" s="68"/>
      <c r="E109" s="65"/>
      <c r="F109" s="65">
        <f>SUM(F97:F108)</f>
        <v>0</v>
      </c>
    </row>
    <row r="110" spans="1:6" s="28" customFormat="1" ht="12.45" x14ac:dyDescent="0.3">
      <c r="B110" s="52"/>
      <c r="E110" s="29"/>
      <c r="F110" s="29"/>
    </row>
    <row r="111" spans="1:6" s="28" customFormat="1" ht="12.45" x14ac:dyDescent="0.3">
      <c r="B111" s="70" t="s">
        <v>86</v>
      </c>
      <c r="E111" s="29"/>
      <c r="F111" s="29"/>
    </row>
    <row r="112" spans="1:6" s="28" customFormat="1" ht="24.9" x14ac:dyDescent="0.3">
      <c r="B112" s="52" t="s">
        <v>87</v>
      </c>
      <c r="E112" s="29"/>
      <c r="F112" s="29"/>
    </row>
    <row r="113" spans="1:7" s="28" customFormat="1" ht="12.45" x14ac:dyDescent="0.3">
      <c r="B113" s="52"/>
      <c r="E113" s="29"/>
      <c r="F113" s="29"/>
    </row>
    <row r="114" spans="1:7" s="1" customFormat="1" ht="12.45" x14ac:dyDescent="0.3">
      <c r="B114" s="52"/>
      <c r="C114" s="28"/>
      <c r="D114" s="28"/>
      <c r="E114" s="29"/>
      <c r="F114" s="29"/>
    </row>
    <row r="115" spans="1:7" s="1" customFormat="1" ht="12.45" x14ac:dyDescent="0.3">
      <c r="A115" s="1" t="s">
        <v>2</v>
      </c>
      <c r="B115" s="34" t="s">
        <v>62</v>
      </c>
    </row>
    <row r="116" spans="1:7" s="1" customFormat="1" ht="12.45" x14ac:dyDescent="0.3">
      <c r="A116" s="23">
        <v>1</v>
      </c>
      <c r="B116" s="24" t="s">
        <v>26</v>
      </c>
      <c r="C116" s="18" t="s">
        <v>24</v>
      </c>
      <c r="D116" s="18">
        <v>1</v>
      </c>
      <c r="E116" s="44">
        <v>0</v>
      </c>
      <c r="F116" s="44">
        <f>D116*E116</f>
        <v>0</v>
      </c>
    </row>
    <row r="117" spans="1:7" s="1" customFormat="1" ht="12.45" x14ac:dyDescent="0.3">
      <c r="A117" s="23">
        <v>2</v>
      </c>
      <c r="B117" s="24" t="s">
        <v>27</v>
      </c>
      <c r="C117" s="18" t="s">
        <v>18</v>
      </c>
      <c r="D117" s="18">
        <v>146</v>
      </c>
      <c r="E117" s="44">
        <v>0</v>
      </c>
      <c r="F117" s="44">
        <f>D117*E117</f>
        <v>0</v>
      </c>
    </row>
    <row r="118" spans="1:7" s="1" customFormat="1" ht="12.45" x14ac:dyDescent="0.3">
      <c r="A118" s="23">
        <v>3</v>
      </c>
      <c r="B118" s="24" t="s">
        <v>28</v>
      </c>
      <c r="C118" s="18" t="s">
        <v>24</v>
      </c>
      <c r="D118" s="18">
        <v>1</v>
      </c>
      <c r="E118" s="44">
        <v>0</v>
      </c>
      <c r="F118" s="44">
        <f>D118*E118</f>
        <v>0</v>
      </c>
    </row>
    <row r="119" spans="1:7" s="1" customFormat="1" ht="24.9" x14ac:dyDescent="0.3">
      <c r="A119" s="23">
        <v>4</v>
      </c>
      <c r="B119" s="24" t="s">
        <v>29</v>
      </c>
      <c r="C119" s="31" t="s">
        <v>24</v>
      </c>
      <c r="D119" s="81">
        <v>1</v>
      </c>
      <c r="E119" s="44">
        <v>0</v>
      </c>
      <c r="F119" s="44">
        <f>D119*E119</f>
        <v>0</v>
      </c>
    </row>
    <row r="120" spans="1:7" s="1" customFormat="1" ht="12.45" x14ac:dyDescent="0.3">
      <c r="A120" s="1" t="s">
        <v>2</v>
      </c>
      <c r="B120" s="32" t="s">
        <v>25</v>
      </c>
      <c r="C120" s="50"/>
      <c r="D120" s="50"/>
      <c r="E120" s="50"/>
      <c r="F120" s="33">
        <f>SUM(F116:F119)</f>
        <v>0</v>
      </c>
    </row>
    <row r="121" spans="1:7" s="1" customFormat="1" ht="12.45" x14ac:dyDescent="0.3">
      <c r="B121" s="28"/>
      <c r="C121" s="51"/>
      <c r="D121" s="51"/>
      <c r="E121" s="51"/>
      <c r="F121" s="29"/>
    </row>
    <row r="123" spans="1:7" s="1" customFormat="1" ht="12.45" x14ac:dyDescent="0.3">
      <c r="A123" s="1" t="s">
        <v>2</v>
      </c>
      <c r="B123" s="34" t="s">
        <v>7</v>
      </c>
    </row>
    <row r="124" spans="1:7" ht="13.85" customHeight="1" x14ac:dyDescent="0.35">
      <c r="B124" s="16" t="s">
        <v>133</v>
      </c>
      <c r="C124" s="42"/>
      <c r="D124" s="42"/>
      <c r="E124" s="29"/>
      <c r="F124" s="30"/>
    </row>
    <row r="125" spans="1:7" s="47" customFormat="1" ht="12.45" x14ac:dyDescent="0.3">
      <c r="A125" s="61">
        <v>1</v>
      </c>
      <c r="B125" s="53" t="s">
        <v>92</v>
      </c>
      <c r="C125" s="53"/>
      <c r="D125" s="53"/>
      <c r="E125" s="62"/>
      <c r="F125" s="62"/>
      <c r="G125" s="53"/>
    </row>
    <row r="126" spans="1:7" s="47" customFormat="1" ht="12.45" x14ac:dyDescent="0.3">
      <c r="A126" s="61"/>
      <c r="B126" s="53" t="s">
        <v>93</v>
      </c>
      <c r="C126" s="53"/>
      <c r="D126" s="53"/>
      <c r="E126" s="62"/>
      <c r="F126" s="62"/>
      <c r="G126" s="53"/>
    </row>
    <row r="127" spans="1:7" s="47" customFormat="1" ht="12.45" x14ac:dyDescent="0.3">
      <c r="A127" s="61"/>
      <c r="B127" s="45" t="s">
        <v>94</v>
      </c>
      <c r="C127" s="53" t="s">
        <v>18</v>
      </c>
      <c r="D127" s="53">
        <v>1</v>
      </c>
      <c r="E127" s="62">
        <v>0</v>
      </c>
      <c r="F127" s="46">
        <f t="shared" ref="F127:F129" si="20">D127*E127</f>
        <v>0</v>
      </c>
      <c r="G127" s="53"/>
    </row>
    <row r="128" spans="1:7" s="47" customFormat="1" ht="12.45" x14ac:dyDescent="0.3">
      <c r="A128" s="61">
        <v>2</v>
      </c>
      <c r="B128" s="45" t="s">
        <v>89</v>
      </c>
      <c r="C128" s="45" t="s">
        <v>18</v>
      </c>
      <c r="D128" s="45">
        <v>1</v>
      </c>
      <c r="E128" s="62">
        <v>0</v>
      </c>
      <c r="F128" s="46">
        <f t="shared" si="20"/>
        <v>0</v>
      </c>
      <c r="G128" s="53"/>
    </row>
    <row r="129" spans="1:7" s="47" customFormat="1" ht="12.45" x14ac:dyDescent="0.3">
      <c r="A129" s="61">
        <v>3</v>
      </c>
      <c r="B129" s="45" t="s">
        <v>83</v>
      </c>
      <c r="C129" s="53" t="s">
        <v>18</v>
      </c>
      <c r="D129" s="53">
        <v>1</v>
      </c>
      <c r="E129" s="62">
        <v>0</v>
      </c>
      <c r="F129" s="46">
        <f t="shared" si="20"/>
        <v>0</v>
      </c>
      <c r="G129" s="53"/>
    </row>
    <row r="130" spans="1:7" s="47" customFormat="1" ht="12.45" x14ac:dyDescent="0.3">
      <c r="A130" s="61">
        <v>4</v>
      </c>
      <c r="B130" s="45" t="s">
        <v>90</v>
      </c>
      <c r="C130" s="45" t="s">
        <v>18</v>
      </c>
      <c r="D130" s="45">
        <v>12</v>
      </c>
      <c r="E130" s="62">
        <v>0</v>
      </c>
      <c r="F130" s="46">
        <f t="shared" ref="F130:F141" si="21">D130*E130</f>
        <v>0</v>
      </c>
    </row>
    <row r="131" spans="1:7" s="47" customFormat="1" ht="12.45" x14ac:dyDescent="0.3">
      <c r="A131" s="61">
        <v>5</v>
      </c>
      <c r="B131" s="45" t="s">
        <v>91</v>
      </c>
      <c r="C131" s="45" t="s">
        <v>18</v>
      </c>
      <c r="D131" s="45">
        <v>5</v>
      </c>
      <c r="E131" s="62">
        <v>0</v>
      </c>
      <c r="F131" s="46">
        <f t="shared" si="21"/>
        <v>0</v>
      </c>
    </row>
    <row r="132" spans="1:7" s="47" customFormat="1" ht="12.45" x14ac:dyDescent="0.3">
      <c r="A132" s="61">
        <v>6</v>
      </c>
      <c r="B132" s="45" t="s">
        <v>135</v>
      </c>
      <c r="C132" s="53" t="s">
        <v>18</v>
      </c>
      <c r="D132" s="53">
        <v>10</v>
      </c>
      <c r="E132" s="62">
        <v>0</v>
      </c>
      <c r="F132" s="46">
        <f t="shared" si="21"/>
        <v>0</v>
      </c>
    </row>
    <row r="133" spans="1:7" s="47" customFormat="1" ht="12.45" x14ac:dyDescent="0.3">
      <c r="A133" s="61">
        <v>7</v>
      </c>
      <c r="B133" s="45" t="s">
        <v>136</v>
      </c>
      <c r="C133" s="45" t="s">
        <v>18</v>
      </c>
      <c r="D133" s="45">
        <v>51</v>
      </c>
      <c r="E133" s="62">
        <v>0</v>
      </c>
      <c r="F133" s="46">
        <f t="shared" si="21"/>
        <v>0</v>
      </c>
    </row>
    <row r="134" spans="1:7" s="47" customFormat="1" ht="12.45" x14ac:dyDescent="0.3">
      <c r="A134" s="61">
        <v>8</v>
      </c>
      <c r="B134" s="45" t="s">
        <v>137</v>
      </c>
      <c r="C134" s="45" t="s">
        <v>18</v>
      </c>
      <c r="D134" s="45">
        <v>8</v>
      </c>
      <c r="E134" s="62">
        <v>0</v>
      </c>
      <c r="F134" s="46">
        <f t="shared" si="21"/>
        <v>0</v>
      </c>
    </row>
    <row r="135" spans="1:7" s="47" customFormat="1" ht="12.45" x14ac:dyDescent="0.3">
      <c r="A135" s="61">
        <v>9</v>
      </c>
      <c r="B135" s="45" t="s">
        <v>138</v>
      </c>
      <c r="C135" s="45" t="s">
        <v>18</v>
      </c>
      <c r="D135" s="45">
        <v>2</v>
      </c>
      <c r="E135" s="62">
        <v>0</v>
      </c>
      <c r="F135" s="46">
        <f t="shared" si="21"/>
        <v>0</v>
      </c>
    </row>
    <row r="136" spans="1:7" s="47" customFormat="1" ht="12.45" x14ac:dyDescent="0.3">
      <c r="A136" s="61">
        <v>10</v>
      </c>
      <c r="B136" s="45" t="s">
        <v>121</v>
      </c>
      <c r="C136" s="45" t="s">
        <v>18</v>
      </c>
      <c r="D136" s="45">
        <v>5</v>
      </c>
      <c r="E136" s="62">
        <v>0</v>
      </c>
      <c r="F136" s="46">
        <f t="shared" si="21"/>
        <v>0</v>
      </c>
    </row>
    <row r="137" spans="1:7" s="47" customFormat="1" ht="12.45" x14ac:dyDescent="0.3">
      <c r="A137" s="61">
        <v>11</v>
      </c>
      <c r="B137" s="45" t="s">
        <v>84</v>
      </c>
      <c r="C137" s="45" t="s">
        <v>18</v>
      </c>
      <c r="D137" s="45">
        <v>150</v>
      </c>
      <c r="E137" s="62">
        <v>0</v>
      </c>
      <c r="F137" s="46">
        <f t="shared" si="21"/>
        <v>0</v>
      </c>
    </row>
    <row r="138" spans="1:7" s="47" customFormat="1" ht="12.45" x14ac:dyDescent="0.3">
      <c r="A138" s="61">
        <v>12</v>
      </c>
      <c r="B138" s="45" t="s">
        <v>40</v>
      </c>
      <c r="C138" s="45" t="s">
        <v>18</v>
      </c>
      <c r="D138" s="45">
        <v>30</v>
      </c>
      <c r="E138" s="62">
        <v>0</v>
      </c>
      <c r="F138" s="46">
        <f t="shared" si="21"/>
        <v>0</v>
      </c>
    </row>
    <row r="139" spans="1:7" s="47" customFormat="1" ht="12.45" x14ac:dyDescent="0.3">
      <c r="A139" s="61">
        <v>13</v>
      </c>
      <c r="B139" s="45" t="s">
        <v>134</v>
      </c>
      <c r="C139" s="45" t="s">
        <v>18</v>
      </c>
      <c r="D139" s="45">
        <v>3</v>
      </c>
      <c r="E139" s="62">
        <v>0</v>
      </c>
      <c r="F139" s="46">
        <f t="shared" si="21"/>
        <v>0</v>
      </c>
    </row>
    <row r="140" spans="1:7" s="47" customFormat="1" ht="12.45" x14ac:dyDescent="0.3">
      <c r="A140" s="61">
        <v>14</v>
      </c>
      <c r="B140" s="45" t="s">
        <v>23</v>
      </c>
      <c r="C140" s="45" t="s">
        <v>24</v>
      </c>
      <c r="D140" s="45">
        <v>1</v>
      </c>
      <c r="E140" s="62">
        <v>0</v>
      </c>
      <c r="F140" s="46">
        <f t="shared" si="21"/>
        <v>0</v>
      </c>
    </row>
    <row r="141" spans="1:7" s="47" customFormat="1" ht="12.45" x14ac:dyDescent="0.3">
      <c r="A141" s="61">
        <v>15</v>
      </c>
      <c r="B141" s="63" t="s">
        <v>30</v>
      </c>
      <c r="C141" s="63" t="s">
        <v>24</v>
      </c>
      <c r="D141" s="63">
        <v>1</v>
      </c>
      <c r="E141" s="62"/>
      <c r="F141" s="46">
        <f t="shared" si="21"/>
        <v>0</v>
      </c>
    </row>
    <row r="142" spans="1:7" s="47" customFormat="1" ht="12.45" x14ac:dyDescent="0.3">
      <c r="A142" s="64"/>
      <c r="B142" s="45" t="s">
        <v>25</v>
      </c>
      <c r="C142" s="45"/>
      <c r="D142" s="45"/>
      <c r="E142" s="60"/>
      <c r="F142" s="60">
        <f>SUM(F127:F141)</f>
        <v>0</v>
      </c>
    </row>
    <row r="143" spans="1:7" s="47" customFormat="1" ht="12.45" x14ac:dyDescent="0.3">
      <c r="A143" s="64"/>
      <c r="B143" s="45"/>
      <c r="C143" s="45"/>
      <c r="D143" s="45"/>
      <c r="E143" s="62"/>
      <c r="F143" s="62"/>
    </row>
    <row r="144" spans="1:7" s="1" customFormat="1" ht="12.45" x14ac:dyDescent="0.3">
      <c r="A144" s="18"/>
      <c r="B144" s="35"/>
      <c r="C144" s="55"/>
      <c r="D144" s="55"/>
      <c r="E144" s="62"/>
      <c r="F144" s="56"/>
    </row>
    <row r="145" spans="1:6" s="1" customFormat="1" ht="12.45" x14ac:dyDescent="0.3">
      <c r="A145" s="1" t="s">
        <v>2</v>
      </c>
      <c r="B145" s="34" t="s">
        <v>8</v>
      </c>
      <c r="C145" s="57"/>
      <c r="D145" s="57"/>
      <c r="E145" s="62"/>
      <c r="F145" s="57"/>
    </row>
    <row r="146" spans="1:6" s="1" customFormat="1" ht="27.65" customHeight="1" x14ac:dyDescent="0.3">
      <c r="A146" s="23">
        <v>1</v>
      </c>
      <c r="B146" s="69" t="s">
        <v>31</v>
      </c>
      <c r="C146" s="31" t="s">
        <v>24</v>
      </c>
      <c r="D146" s="81">
        <v>4.8000000000000001E-2</v>
      </c>
      <c r="E146" s="62">
        <v>0</v>
      </c>
      <c r="F146" s="82">
        <f>D146*E146</f>
        <v>0</v>
      </c>
    </row>
    <row r="147" spans="1:6" s="1" customFormat="1" ht="24.9" x14ac:dyDescent="0.3">
      <c r="A147" s="23">
        <v>2</v>
      </c>
      <c r="B147" s="69" t="s">
        <v>35</v>
      </c>
      <c r="C147" s="31" t="s">
        <v>24</v>
      </c>
      <c r="D147" s="81">
        <v>0.01</v>
      </c>
      <c r="E147" s="62">
        <v>0</v>
      </c>
      <c r="F147" s="82">
        <f>D147*E147</f>
        <v>0</v>
      </c>
    </row>
    <row r="148" spans="1:6" s="1" customFormat="1" ht="12.45" x14ac:dyDescent="0.3">
      <c r="A148" s="31" t="s">
        <v>2</v>
      </c>
      <c r="B148" s="32" t="s">
        <v>25</v>
      </c>
      <c r="C148" s="50"/>
      <c r="D148" s="50"/>
      <c r="E148" s="60"/>
      <c r="F148" s="33">
        <f>SUM(F146:F147)</f>
        <v>0</v>
      </c>
    </row>
    <row r="149" spans="1:6" s="1" customFormat="1" ht="12.45" x14ac:dyDescent="0.3">
      <c r="A149" s="31"/>
      <c r="B149" s="28"/>
      <c r="C149" s="51"/>
      <c r="D149" s="51"/>
      <c r="E149" s="62"/>
      <c r="F149" s="29"/>
    </row>
    <row r="150" spans="1:6" s="1" customFormat="1" ht="14.25" customHeight="1" x14ac:dyDescent="0.3">
      <c r="A150" s="1" t="s">
        <v>2</v>
      </c>
      <c r="E150" s="62"/>
    </row>
    <row r="151" spans="1:6" s="1" customFormat="1" ht="12.45" x14ac:dyDescent="0.3">
      <c r="A151" s="1" t="s">
        <v>2</v>
      </c>
      <c r="B151" s="34" t="s">
        <v>9</v>
      </c>
      <c r="E151" s="62"/>
    </row>
    <row r="152" spans="1:6" s="71" customFormat="1" ht="12.45" x14ac:dyDescent="0.3">
      <c r="A152" s="73">
        <v>1</v>
      </c>
      <c r="B152" s="72" t="s">
        <v>140</v>
      </c>
      <c r="C152" s="71" t="s">
        <v>32</v>
      </c>
      <c r="D152" s="71">
        <v>50</v>
      </c>
      <c r="E152" s="62">
        <v>0</v>
      </c>
      <c r="F152" s="25">
        <f t="shared" ref="F152:F156" si="22">D152*E152</f>
        <v>0</v>
      </c>
    </row>
    <row r="153" spans="1:6" s="71" customFormat="1" ht="12.45" x14ac:dyDescent="0.3">
      <c r="A153" s="73">
        <v>2</v>
      </c>
      <c r="B153" s="72" t="s">
        <v>141</v>
      </c>
      <c r="C153" s="71" t="s">
        <v>32</v>
      </c>
      <c r="D153" s="71">
        <v>30</v>
      </c>
      <c r="E153" s="62">
        <v>0</v>
      </c>
      <c r="F153" s="25">
        <f t="shared" si="22"/>
        <v>0</v>
      </c>
    </row>
    <row r="154" spans="1:6" s="1" customFormat="1" ht="12.45" x14ac:dyDescent="0.3">
      <c r="A154" s="23">
        <v>3</v>
      </c>
      <c r="B154" s="24" t="s">
        <v>139</v>
      </c>
      <c r="C154" s="18" t="s">
        <v>32</v>
      </c>
      <c r="D154" s="18">
        <v>15</v>
      </c>
      <c r="E154" s="62">
        <v>0</v>
      </c>
      <c r="F154" s="25">
        <f t="shared" si="22"/>
        <v>0</v>
      </c>
    </row>
    <row r="155" spans="1:6" s="1" customFormat="1" ht="12.45" x14ac:dyDescent="0.3">
      <c r="A155" s="23">
        <v>4</v>
      </c>
      <c r="B155" s="24" t="s">
        <v>38</v>
      </c>
      <c r="C155" s="18" t="s">
        <v>32</v>
      </c>
      <c r="D155" s="18">
        <v>20</v>
      </c>
      <c r="E155" s="62">
        <v>0</v>
      </c>
      <c r="F155" s="25">
        <f t="shared" si="22"/>
        <v>0</v>
      </c>
    </row>
    <row r="156" spans="1:6" s="1" customFormat="1" ht="12.45" x14ac:dyDescent="0.3">
      <c r="A156" s="23">
        <v>5</v>
      </c>
      <c r="B156" s="24" t="s">
        <v>39</v>
      </c>
      <c r="C156" s="18" t="s">
        <v>32</v>
      </c>
      <c r="D156" s="18">
        <v>100</v>
      </c>
      <c r="E156" s="62">
        <v>0</v>
      </c>
      <c r="F156" s="25">
        <f t="shared" si="22"/>
        <v>0</v>
      </c>
    </row>
    <row r="157" spans="1:6" s="1" customFormat="1" ht="12.45" x14ac:dyDescent="0.3">
      <c r="A157" s="23">
        <v>6</v>
      </c>
      <c r="B157" s="24" t="s">
        <v>33</v>
      </c>
      <c r="C157" s="18" t="s">
        <v>32</v>
      </c>
      <c r="D157" s="18">
        <v>5</v>
      </c>
      <c r="E157" s="62">
        <v>0</v>
      </c>
      <c r="F157" s="25">
        <f>D157*E157</f>
        <v>0</v>
      </c>
    </row>
    <row r="158" spans="1:6" s="1" customFormat="1" ht="12.45" x14ac:dyDescent="0.3">
      <c r="A158" s="1" t="s">
        <v>2</v>
      </c>
      <c r="B158" s="32" t="s">
        <v>25</v>
      </c>
      <c r="C158" s="50"/>
      <c r="D158" s="50"/>
      <c r="E158" s="60"/>
      <c r="F158" s="33">
        <f>SUM(F152:F157)</f>
        <v>0</v>
      </c>
    </row>
    <row r="159" spans="1:6" s="1" customFormat="1" ht="12.45" x14ac:dyDescent="0.3">
      <c r="B159" s="28"/>
      <c r="C159" s="51"/>
      <c r="D159" s="51"/>
      <c r="E159" s="62"/>
      <c r="F159" s="29"/>
    </row>
    <row r="160" spans="1:6" s="1" customFormat="1" ht="14.25" customHeight="1" x14ac:dyDescent="0.3">
      <c r="A160" s="1" t="s">
        <v>2</v>
      </c>
      <c r="E160" s="62"/>
    </row>
    <row r="161" spans="1:6" s="1" customFormat="1" ht="12.45" x14ac:dyDescent="0.3">
      <c r="A161" s="1" t="s">
        <v>2</v>
      </c>
      <c r="B161" s="34" t="s">
        <v>10</v>
      </c>
      <c r="E161" s="62"/>
    </row>
    <row r="162" spans="1:6" s="1" customFormat="1" ht="24.9" x14ac:dyDescent="0.3">
      <c r="A162" s="23">
        <v>1</v>
      </c>
      <c r="B162" s="24" t="s">
        <v>34</v>
      </c>
      <c r="C162" s="58" t="s">
        <v>32</v>
      </c>
      <c r="D162" s="58">
        <v>50</v>
      </c>
      <c r="E162" s="62">
        <v>0</v>
      </c>
      <c r="F162" s="54">
        <f>D162*E162</f>
        <v>0</v>
      </c>
    </row>
    <row r="163" spans="1:6" x14ac:dyDescent="0.35">
      <c r="E163" s="62"/>
    </row>
  </sheetData>
  <pageMargins left="0.39370078740157483" right="0.39370078740157483" top="0.39370078740157483" bottom="0.39370078740157483" header="0.51181102362204722" footer="0.19685039370078741"/>
  <pageSetup paperSize="9" orientation="portrait" r:id="rId1"/>
  <headerFooter>
    <oddFooter>&amp;C&amp;C&amp;P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6" x14ac:dyDescent="0.4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Rekapitulace</vt:lpstr>
      <vt:lpstr>Rozpočet</vt:lpstr>
      <vt:lpstr>List1</vt:lpstr>
      <vt:lpstr>Rekapitulace!Názvy_tisku</vt:lpstr>
      <vt:lpstr>Rozpočet!Názvy_tisku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SILVIE</cp:lastModifiedBy>
  <cp:lastPrinted>2022-03-26T11:40:46Z</cp:lastPrinted>
  <dcterms:modified xsi:type="dcterms:W3CDTF">2022-03-26T11:43:56Z</dcterms:modified>
</cp:coreProperties>
</file>